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HZM\Paper\own\GR_eRNA\"/>
    </mc:Choice>
  </mc:AlternateContent>
  <bookViews>
    <workbookView xWindow="0" yWindow="0" windowWidth="28425" windowHeight="486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4" i="1" l="1"/>
  <c r="X63" i="1"/>
  <c r="U64" i="1"/>
  <c r="U63" i="1"/>
  <c r="U13" i="1"/>
  <c r="U12" i="1"/>
  <c r="X12" i="1"/>
  <c r="X13" i="1"/>
  <c r="U5" i="1"/>
  <c r="U6" i="1"/>
  <c r="U7" i="1"/>
  <c r="U8" i="1"/>
  <c r="U9" i="1"/>
  <c r="U10" i="1"/>
  <c r="U11" i="1"/>
  <c r="U4" i="1"/>
  <c r="T7" i="1"/>
  <c r="T6" i="1"/>
  <c r="T5" i="1"/>
  <c r="T4" i="1"/>
  <c r="T11" i="1"/>
  <c r="T10" i="1"/>
  <c r="T9" i="1"/>
  <c r="T8" i="1"/>
  <c r="R5" i="1"/>
  <c r="R6" i="1"/>
  <c r="R7" i="1"/>
  <c r="R8" i="1"/>
  <c r="R9" i="1"/>
  <c r="R10" i="1"/>
  <c r="R11" i="1"/>
  <c r="R4" i="1"/>
  <c r="Q7" i="1"/>
  <c r="Q6" i="1"/>
  <c r="Q5" i="1"/>
  <c r="Q4" i="1"/>
  <c r="Q11" i="1"/>
  <c r="Q10" i="1"/>
  <c r="Q9" i="1"/>
  <c r="Q8" i="1"/>
  <c r="X11" i="1"/>
  <c r="X10" i="1"/>
  <c r="X9" i="1"/>
  <c r="X8" i="1"/>
  <c r="X7" i="1"/>
  <c r="X6" i="1"/>
  <c r="X5" i="1"/>
  <c r="X4" i="1"/>
  <c r="X35" i="1" l="1"/>
  <c r="X36" i="1"/>
  <c r="X37" i="1"/>
  <c r="X38" i="1"/>
  <c r="X39" i="1"/>
  <c r="X40" i="1"/>
  <c r="X41" i="1"/>
  <c r="X42" i="1"/>
  <c r="X34" i="1"/>
  <c r="X28" i="1"/>
  <c r="X29" i="1"/>
  <c r="X30" i="1"/>
  <c r="X31" i="1"/>
  <c r="X32" i="1"/>
  <c r="X33" i="1"/>
  <c r="X19" i="1"/>
  <c r="X20" i="1"/>
  <c r="X21" i="1"/>
  <c r="X22" i="1"/>
  <c r="X23" i="1"/>
  <c r="X24" i="1"/>
  <c r="X25" i="1"/>
  <c r="X26" i="1"/>
  <c r="X27" i="1"/>
  <c r="X15" i="1"/>
  <c r="X16" i="1"/>
  <c r="X17" i="1"/>
  <c r="X18" i="1"/>
  <c r="X14" i="1"/>
</calcChain>
</file>

<file path=xl/sharedStrings.xml><?xml version="1.0" encoding="utf-8"?>
<sst xmlns="http://schemas.openxmlformats.org/spreadsheetml/2006/main" count="1088" uniqueCount="173">
  <si>
    <t>libary strategy</t>
  </si>
  <si>
    <t>antibody</t>
  </si>
  <si>
    <t>tissue</t>
  </si>
  <si>
    <t>treatment</t>
  </si>
  <si>
    <t>ATACseq</t>
  </si>
  <si>
    <t>BMDMs</t>
  </si>
  <si>
    <t>3h 100 ng/ml LPS</t>
  </si>
  <si>
    <t>replicate</t>
  </si>
  <si>
    <r>
      <t xml:space="preserve">3h 1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 Dex plus 100 ng/ml LPS</t>
    </r>
  </si>
  <si>
    <t>ChIPseq</t>
  </si>
  <si>
    <t>Glucoccorticoid Receptor (GR)</t>
  </si>
  <si>
    <t>rabbit polyclonal a-GR, ProteinTech #24050-1-AP</t>
  </si>
  <si>
    <t>RRID</t>
  </si>
  <si>
    <t>AB_2813890</t>
  </si>
  <si>
    <t>epitope</t>
  </si>
  <si>
    <t>H3K4me2</t>
  </si>
  <si>
    <r>
      <t xml:space="preserve">16h 1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 Dex plus 3h 100 ng/ml LPS</t>
    </r>
  </si>
  <si>
    <t>rabbit polyclonal a-H3K4me2 Abcam #ab7766</t>
  </si>
  <si>
    <t xml:space="preserve">AB_2560996 </t>
  </si>
  <si>
    <t>GSM4040428</t>
  </si>
  <si>
    <t>fixation</t>
  </si>
  <si>
    <t>10 min 1% formaldehyde</t>
  </si>
  <si>
    <t>fragmentation</t>
  </si>
  <si>
    <t>MNase</t>
  </si>
  <si>
    <t>ratio (RIP norm.)</t>
  </si>
  <si>
    <t>RiPs</t>
  </si>
  <si>
    <t>%mapped</t>
  </si>
  <si>
    <t>%non-duplicated</t>
  </si>
  <si>
    <t>DESeq scale factors</t>
  </si>
  <si>
    <t>GSM4040429</t>
  </si>
  <si>
    <t>GSM4040430</t>
  </si>
  <si>
    <t>GSM4040431</t>
  </si>
  <si>
    <t>GSM4040432</t>
  </si>
  <si>
    <t>H3K4me3</t>
  </si>
  <si>
    <t>rabbit monoclonal a-H3K4me3 Millipore #05-745R</t>
  </si>
  <si>
    <t>AB_1587134</t>
  </si>
  <si>
    <t>GSM4040433</t>
  </si>
  <si>
    <t>GSM4040434</t>
  </si>
  <si>
    <t>GSM4040435</t>
  </si>
  <si>
    <t>GSM4040436</t>
  </si>
  <si>
    <t>GSM4040437</t>
  </si>
  <si>
    <t>GSM4040438</t>
  </si>
  <si>
    <t>H3K4me1</t>
  </si>
  <si>
    <t>rabbit polyclonal a-H3K4me1 Diagenode #C15410194</t>
  </si>
  <si>
    <t>AB_2637078</t>
  </si>
  <si>
    <t>GEO accession</t>
  </si>
  <si>
    <t>PMID</t>
  </si>
  <si>
    <t>GSM4040439</t>
  </si>
  <si>
    <t>GSM4040440</t>
  </si>
  <si>
    <t>GSM4040441</t>
  </si>
  <si>
    <t>GSM4040442</t>
  </si>
  <si>
    <t>GSM4040443</t>
  </si>
  <si>
    <t>GSM4040444</t>
  </si>
  <si>
    <t>H3K27ac</t>
  </si>
  <si>
    <t>GSM4040445</t>
  </si>
  <si>
    <t>rabbit polyclonal a-H3K27ac Abcam #ab4729</t>
  </si>
  <si>
    <t>AB_2118291</t>
  </si>
  <si>
    <t>GSM4040446</t>
  </si>
  <si>
    <t>GSM4040447</t>
  </si>
  <si>
    <t>GSM4040448</t>
  </si>
  <si>
    <t>SETD1A</t>
  </si>
  <si>
    <t>CXXC1</t>
  </si>
  <si>
    <t>rabbit polyclonal a-hSet1 Bethyl Laboratories #A300-289A</t>
  </si>
  <si>
    <t>AB_263413</t>
  </si>
  <si>
    <t>rabbit polyclonal a-CGBP Abcam #ab56035</t>
  </si>
  <si>
    <t>AB_879712</t>
  </si>
  <si>
    <t>GSM4040449</t>
  </si>
  <si>
    <t>GSM4040450</t>
  </si>
  <si>
    <t>GSM4040451</t>
  </si>
  <si>
    <t>GSM4040452</t>
  </si>
  <si>
    <t>GSM4040453</t>
  </si>
  <si>
    <t>GSM4040454</t>
  </si>
  <si>
    <t>GSM4040456</t>
  </si>
  <si>
    <t>GSM4040457</t>
  </si>
  <si>
    <t>read length</t>
  </si>
  <si>
    <t>51 bp</t>
  </si>
  <si>
    <t>GSM2932659</t>
  </si>
  <si>
    <t>BRD4</t>
  </si>
  <si>
    <t>GSM2932660</t>
  </si>
  <si>
    <t>GSM2932661</t>
  </si>
  <si>
    <t>GSM2932662</t>
  </si>
  <si>
    <t>GSM2932683</t>
  </si>
  <si>
    <t>RNAP2</t>
  </si>
  <si>
    <t>GSM2932684</t>
  </si>
  <si>
    <t>GSM2932685</t>
  </si>
  <si>
    <t>GSM2932686</t>
  </si>
  <si>
    <t>45 min 10 ng/ml LPS</t>
  </si>
  <si>
    <t>rabbit polyclonal a-RNAP2 (H-224) Santa Cruz Biotech #sc-9001X</t>
  </si>
  <si>
    <t>AB_1860649</t>
  </si>
  <si>
    <t>rabbit polyclonal a-BRD4 Abcam #ab84776</t>
  </si>
  <si>
    <t>strain</t>
  </si>
  <si>
    <t>C57BL6/J</t>
  </si>
  <si>
    <t>C57BL6</t>
  </si>
  <si>
    <t>45 min 100 nM Dex plus 10 ng/ml LPS</t>
  </si>
  <si>
    <t>sonication (Covaris)</t>
  </si>
  <si>
    <t>sonication (Bioruptor)</t>
  </si>
  <si>
    <t>30 min 2 mM disuccinimidyl glutarate plus 10 min 1% formaldehyde</t>
  </si>
  <si>
    <t>sex</t>
  </si>
  <si>
    <t>male</t>
  </si>
  <si>
    <t>sequencer</t>
  </si>
  <si>
    <t>HiSeq 2500</t>
  </si>
  <si>
    <t>NovaSeq6000</t>
  </si>
  <si>
    <t>sequncing mode</t>
  </si>
  <si>
    <t>paired-end</t>
  </si>
  <si>
    <t>single-end</t>
  </si>
  <si>
    <t>#fragments</t>
  </si>
  <si>
    <t>#mapped reads</t>
  </si>
  <si>
    <t>propperly aligned fragments genome-wide, not-duplicated</t>
  </si>
  <si>
    <t>liver</t>
  </si>
  <si>
    <t>101 bp</t>
  </si>
  <si>
    <t>GSM2911260</t>
  </si>
  <si>
    <t>GSM2911261</t>
  </si>
  <si>
    <t>rabbit polyclonal a-GR, Santa Cruz BioTech #sc-1004X</t>
  </si>
  <si>
    <t>AB_2155786</t>
  </si>
  <si>
    <t>AB_2268548</t>
  </si>
  <si>
    <t>HiSeq 4000</t>
  </si>
  <si>
    <t>GSM1479704</t>
  </si>
  <si>
    <t>DHS</t>
  </si>
  <si>
    <t>ZT14, ad libitum</t>
  </si>
  <si>
    <t>DNaseI</t>
  </si>
  <si>
    <t>28414715,  29572261</t>
  </si>
  <si>
    <t>GSM1437739</t>
  </si>
  <si>
    <t>GROseq</t>
  </si>
  <si>
    <t>NA</t>
  </si>
  <si>
    <t>ZT13, ad libitum</t>
  </si>
  <si>
    <t>HiSeq 2000</t>
  </si>
  <si>
    <r>
      <t xml:space="preserve">2h 100 ng/ml LPS, 1h 200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 4sU</t>
    </r>
  </si>
  <si>
    <r>
      <t>2.5h 1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 xml:space="preserve">M Dex plus 2h 100 ng/ml LPS, 1h 200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 4sU</t>
    </r>
  </si>
  <si>
    <t>Biotin</t>
  </si>
  <si>
    <t>µMacs Streptavidin Kit Miltenyi Biotec #130-074-101</t>
  </si>
  <si>
    <t>GSM2911206</t>
  </si>
  <si>
    <t>GSM2911207</t>
  </si>
  <si>
    <t>GSM2911208</t>
  </si>
  <si>
    <t>GSM2911215</t>
  </si>
  <si>
    <t>GSM2911216</t>
  </si>
  <si>
    <t>GSM2911217</t>
  </si>
  <si>
    <t>RNAseq</t>
  </si>
  <si>
    <t>ZT12, 12 weeks control diet  (Research Diet, D12329)</t>
  </si>
  <si>
    <t>ZT0, 12 weeks control diet  (Research Diet, D12329)</t>
  </si>
  <si>
    <t>GSM4078778</t>
  </si>
  <si>
    <t>GSM4078779</t>
  </si>
  <si>
    <t>GSM4078780</t>
  </si>
  <si>
    <t>GSM4078781</t>
  </si>
  <si>
    <t>GSM4078782</t>
  </si>
  <si>
    <t>GSM4078783</t>
  </si>
  <si>
    <t>6h 100 mg/ml LPS</t>
  </si>
  <si>
    <r>
      <t xml:space="preserve">16h 1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Calibri"/>
        <family val="2"/>
        <scheme val="minor"/>
      </rPr>
      <t>M Dex plus 6h 100 ng/ml LPS</t>
    </r>
  </si>
  <si>
    <t>this manuscript</t>
  </si>
  <si>
    <t>GSM5654972</t>
  </si>
  <si>
    <t>GSM5654973</t>
  </si>
  <si>
    <t>GSM5654974</t>
  </si>
  <si>
    <t>GSM5654975</t>
  </si>
  <si>
    <t>GSM5654968</t>
  </si>
  <si>
    <t>GSM5654969</t>
  </si>
  <si>
    <t>GSM5654970</t>
  </si>
  <si>
    <t>GSM5654971</t>
  </si>
  <si>
    <t>GSM5658007</t>
  </si>
  <si>
    <t>GSM5658008</t>
  </si>
  <si>
    <t>4sU-seq, totalRNA</t>
  </si>
  <si>
    <t>4sU-seq, PolyARNA</t>
  </si>
  <si>
    <t>GSM5658009</t>
  </si>
  <si>
    <t>GSM5658010</t>
  </si>
  <si>
    <t>GSM5658011</t>
  </si>
  <si>
    <t>GSM5658012</t>
  </si>
  <si>
    <t>GSM5658013</t>
  </si>
  <si>
    <t>GSM5658014</t>
  </si>
  <si>
    <t>GSM5658015</t>
  </si>
  <si>
    <t>GSM5658016</t>
  </si>
  <si>
    <t>GSM5658017</t>
  </si>
  <si>
    <t>GSM5658018</t>
  </si>
  <si>
    <t>GSM5654977</t>
  </si>
  <si>
    <t>GSM5654976</t>
  </si>
  <si>
    <r>
      <rPr>
        <b/>
        <sz val="11"/>
        <color theme="1"/>
        <rFont val="Calibri"/>
        <family val="2"/>
        <scheme val="minor"/>
      </rPr>
      <t>Table S1: NGS data sets used in this study including references, mapping statistics and normalization factors.</t>
    </r>
    <r>
      <rPr>
        <sz val="11"/>
        <color theme="1"/>
        <rFont val="Calibri"/>
        <family val="2"/>
        <scheme val="minor"/>
      </rPr>
      <t xml:space="preserve"> This table relates to the Data Sources part of the method section.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</si>
</sst>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" fillId="0" borderId="0"/>
  </cellStyleXfs>
  <cellXfs count="69">
    <xf numFmtId="0" fontId="0" fillId="0" borderId="0" xfId="0"/>
    <xf numFmtId="0" fontId="4" fillId="0" borderId="0" xfId="1"/>
    <xf numFmtId="0" fontId="6" fillId="0" borderId="0" xfId="2" applyFont="1"/>
    <xf numFmtId="0" fontId="5" fillId="0" borderId="0" xfId="0" applyFont="1"/>
    <xf numFmtId="0" fontId="2" fillId="0" borderId="0" xfId="0" applyFont="1"/>
    <xf numFmtId="0" fontId="7" fillId="0" borderId="0" xfId="3" applyFont="1"/>
    <xf numFmtId="1" fontId="7" fillId="0" borderId="0" xfId="3" applyNumberFormat="1" applyFont="1"/>
    <xf numFmtId="1" fontId="6" fillId="0" borderId="0" xfId="0" applyNumberFormat="1" applyFont="1"/>
    <xf numFmtId="164" fontId="6" fillId="0" borderId="0" xfId="0" applyNumberFormat="1" applyFont="1"/>
    <xf numFmtId="0" fontId="6" fillId="0" borderId="0" xfId="0" applyFont="1"/>
    <xf numFmtId="165" fontId="6" fillId="0" borderId="0" xfId="0" applyNumberFormat="1" applyFont="1"/>
    <xf numFmtId="0" fontId="6" fillId="0" borderId="0" xfId="2" applyFont="1" applyFill="1"/>
    <xf numFmtId="1" fontId="6" fillId="0" borderId="0" xfId="3" applyNumberFormat="1" applyFont="1"/>
    <xf numFmtId="1" fontId="6" fillId="0" borderId="0" xfId="0" applyNumberFormat="1" applyFont="1" applyFill="1"/>
    <xf numFmtId="165" fontId="5" fillId="0" borderId="0" xfId="0" applyNumberFormat="1" applyFont="1"/>
    <xf numFmtId="165" fontId="9" fillId="0" borderId="0" xfId="0" applyNumberFormat="1" applyFont="1"/>
    <xf numFmtId="164" fontId="0" fillId="0" borderId="0" xfId="0" applyNumberFormat="1"/>
    <xf numFmtId="0" fontId="4" fillId="0" borderId="0" xfId="1" applyAlignment="1">
      <alignment vertical="top" wrapText="1"/>
    </xf>
    <xf numFmtId="165" fontId="7" fillId="0" borderId="0" xfId="0" applyNumberFormat="1" applyFont="1"/>
    <xf numFmtId="165" fontId="8" fillId="0" borderId="0" xfId="3" applyNumberFormat="1" applyFont="1"/>
    <xf numFmtId="1" fontId="0" fillId="0" borderId="0" xfId="0" applyNumberFormat="1"/>
    <xf numFmtId="1" fontId="9" fillId="0" borderId="0" xfId="1" applyNumberFormat="1" applyFont="1"/>
    <xf numFmtId="1" fontId="5" fillId="0" borderId="0" xfId="0" applyNumberFormat="1" applyFont="1"/>
    <xf numFmtId="0" fontId="0" fillId="0" borderId="0" xfId="0"/>
    <xf numFmtId="0" fontId="2" fillId="0" borderId="0" xfId="0" applyFont="1"/>
    <xf numFmtId="1" fontId="0" fillId="0" borderId="0" xfId="0" applyNumberFormat="1"/>
    <xf numFmtId="0" fontId="0" fillId="0" borderId="0" xfId="0"/>
    <xf numFmtId="164" fontId="0" fillId="0" borderId="0" xfId="0" applyNumberFormat="1"/>
    <xf numFmtId="1" fontId="9" fillId="0" borderId="0" xfId="0" applyNumberFormat="1" applyFont="1"/>
    <xf numFmtId="1" fontId="0" fillId="0" borderId="0" xfId="0" applyNumberFormat="1" applyAlignment="1">
      <alignment vertical="center" wrapText="1"/>
    </xf>
    <xf numFmtId="0" fontId="0" fillId="0" borderId="0" xfId="0"/>
    <xf numFmtId="0" fontId="0" fillId="0" borderId="0" xfId="0"/>
    <xf numFmtId="0" fontId="2" fillId="0" borderId="0" xfId="0" applyFont="1"/>
    <xf numFmtId="1" fontId="0" fillId="0" borderId="0" xfId="0" applyNumberFormat="1"/>
    <xf numFmtId="164" fontId="0" fillId="0" borderId="0" xfId="0" applyNumberFormat="1"/>
    <xf numFmtId="164" fontId="9" fillId="0" borderId="0" xfId="0" applyNumberFormat="1" applyFont="1"/>
    <xf numFmtId="0" fontId="9" fillId="0" borderId="0" xfId="0" applyFont="1" applyFill="1"/>
    <xf numFmtId="0" fontId="1" fillId="0" borderId="0" xfId="0" applyFont="1" applyFill="1"/>
    <xf numFmtId="164" fontId="0" fillId="0" borderId="0" xfId="0" applyNumberFormat="1"/>
    <xf numFmtId="0" fontId="0" fillId="0" borderId="0" xfId="0"/>
    <xf numFmtId="0" fontId="4" fillId="0" borderId="0" xfId="1"/>
    <xf numFmtId="1" fontId="1" fillId="0" borderId="0" xfId="0" applyNumberFormat="1" applyFont="1" applyFill="1"/>
    <xf numFmtId="1" fontId="9" fillId="0" borderId="0" xfId="0" applyNumberFormat="1" applyFont="1" applyFill="1"/>
    <xf numFmtId="0" fontId="4" fillId="0" borderId="0" xfId="1"/>
    <xf numFmtId="1" fontId="0" fillId="0" borderId="0" xfId="0" applyNumberFormat="1"/>
    <xf numFmtId="0" fontId="0" fillId="0" borderId="0" xfId="0"/>
    <xf numFmtId="0" fontId="0" fillId="0" borderId="0" xfId="0"/>
    <xf numFmtId="0" fontId="4" fillId="0" borderId="0" xfId="1"/>
    <xf numFmtId="0" fontId="0" fillId="0" borderId="0" xfId="0"/>
    <xf numFmtId="164" fontId="0" fillId="0" borderId="0" xfId="0" applyNumberFormat="1"/>
    <xf numFmtId="1" fontId="0" fillId="0" borderId="0" xfId="0" applyNumberFormat="1"/>
    <xf numFmtId="0" fontId="4" fillId="0" borderId="0" xfId="1" applyAlignment="1">
      <alignment vertical="top" wrapText="1"/>
    </xf>
    <xf numFmtId="0" fontId="0" fillId="0" borderId="0" xfId="0"/>
    <xf numFmtId="0" fontId="4" fillId="0" borderId="0" xfId="1"/>
    <xf numFmtId="0" fontId="0" fillId="0" borderId="0" xfId="0"/>
    <xf numFmtId="164" fontId="0" fillId="0" borderId="0" xfId="0" applyNumberFormat="1"/>
    <xf numFmtId="1" fontId="9" fillId="0" borderId="0" xfId="0" applyNumberFormat="1" applyFont="1" applyFill="1"/>
    <xf numFmtId="1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0" fillId="0" borderId="0" xfId="0"/>
    <xf numFmtId="0" fontId="4" fillId="0" borderId="0" xfId="1"/>
    <xf numFmtId="0" fontId="4" fillId="0" borderId="0" xfId="1" applyAlignment="1">
      <alignment vertical="top" wrapText="1"/>
    </xf>
    <xf numFmtId="0" fontId="4" fillId="0" borderId="0" xfId="1"/>
    <xf numFmtId="0" fontId="4" fillId="0" borderId="0" xfId="1" applyAlignment="1">
      <alignment vertical="top" wrapText="1"/>
    </xf>
    <xf numFmtId="0" fontId="0" fillId="0" borderId="0" xfId="0"/>
    <xf numFmtId="0" fontId="4" fillId="0" borderId="0" xfId="1"/>
    <xf numFmtId="0" fontId="0" fillId="0" borderId="0" xfId="0"/>
    <xf numFmtId="0" fontId="0" fillId="0" borderId="0" xfId="0" applyAlignment="1">
      <alignment vertical="top" wrapText="1"/>
    </xf>
  </cellXfs>
  <cellStyles count="6">
    <cellStyle name="Link" xfId="1" builtinId="8"/>
    <cellStyle name="Standard" xfId="0" builtinId="0"/>
    <cellStyle name="Standard 2" xfId="4"/>
    <cellStyle name="Standard 3" xfId="3"/>
    <cellStyle name="Standard 4" xfId="5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geo/query/acc.cgi?acc=GSM4040444" TargetMode="External"/><Relationship Id="rId21" Type="http://schemas.openxmlformats.org/officeDocument/2006/relationships/hyperlink" Target="https://www.ncbi.nlm.nih.gov/geo/query/acc.cgi?acc=GSM4040439" TargetMode="External"/><Relationship Id="rId42" Type="http://schemas.openxmlformats.org/officeDocument/2006/relationships/hyperlink" Target="https://www.ncbi.nlm.nih.gov/geo/query/acc.cgi?acc=GSM4040452" TargetMode="External"/><Relationship Id="rId47" Type="http://schemas.openxmlformats.org/officeDocument/2006/relationships/hyperlink" Target="https://www.ncbi.nlm.nih.gov/geo/query/acc.cgi?acc=GSM2932659" TargetMode="External"/><Relationship Id="rId63" Type="http://schemas.openxmlformats.org/officeDocument/2006/relationships/hyperlink" Target="http://antibodyregistry.org/AB_2155786" TargetMode="External"/><Relationship Id="rId68" Type="http://schemas.openxmlformats.org/officeDocument/2006/relationships/hyperlink" Target="https://www.ncbi.nlm.nih.gov/geo/query/acc.cgi?acc=GSM1437739" TargetMode="External"/><Relationship Id="rId84" Type="http://schemas.openxmlformats.org/officeDocument/2006/relationships/hyperlink" Target="https://www.ncbi.nlm.nih.gov/geo/query/acc.cgi?acc=GSM5654973" TargetMode="External"/><Relationship Id="rId89" Type="http://schemas.openxmlformats.org/officeDocument/2006/relationships/hyperlink" Target="https://www.ncbi.nlm.nih.gov/geo/query/acc.cgi?acc=GSM5654970" TargetMode="External"/><Relationship Id="rId16" Type="http://schemas.openxmlformats.org/officeDocument/2006/relationships/hyperlink" Target="https://www.ncbi.nlm.nih.gov/geo/query/acc.cgi?acc=GSM4040437" TargetMode="External"/><Relationship Id="rId11" Type="http://schemas.openxmlformats.org/officeDocument/2006/relationships/hyperlink" Target="http://antibodyregistry.org/AB_1587134" TargetMode="External"/><Relationship Id="rId32" Type="http://schemas.openxmlformats.org/officeDocument/2006/relationships/hyperlink" Target="https://www.ncbi.nlm.nih.gov/geo/query/acc.cgi?acc=GSM4040446" TargetMode="External"/><Relationship Id="rId37" Type="http://schemas.openxmlformats.org/officeDocument/2006/relationships/hyperlink" Target="http://antibodyregistry.org/AB_879712" TargetMode="External"/><Relationship Id="rId53" Type="http://schemas.openxmlformats.org/officeDocument/2006/relationships/hyperlink" Target="https://www.ncbi.nlm.nih.gov/geo/query/acc.cgi?acc=GSM2932684" TargetMode="External"/><Relationship Id="rId58" Type="http://schemas.openxmlformats.org/officeDocument/2006/relationships/hyperlink" Target="https://www.ncbi.nlm.nih.gov/geo/query/acc.cgi?acc=GSM2911260" TargetMode="External"/><Relationship Id="rId74" Type="http://schemas.openxmlformats.org/officeDocument/2006/relationships/hyperlink" Target="https://www.ncbi.nlm.nih.gov/geo/query/acc.cgi?acc=GSM2911216" TargetMode="External"/><Relationship Id="rId79" Type="http://schemas.openxmlformats.org/officeDocument/2006/relationships/hyperlink" Target="https://www.ncbi.nlm.nih.gov/geo/query/acc.cgi?acc=GSM4078780" TargetMode="External"/><Relationship Id="rId102" Type="http://schemas.openxmlformats.org/officeDocument/2006/relationships/hyperlink" Target="https://www.ncbi.nlm.nih.gov/geo/query/acc.cgi?acc=GSM5658011" TargetMode="External"/><Relationship Id="rId5" Type="http://schemas.openxmlformats.org/officeDocument/2006/relationships/hyperlink" Target="https://www.ncbi.nlm.nih.gov/geo/query/acc.cgi?acc=GSM4040428" TargetMode="External"/><Relationship Id="rId90" Type="http://schemas.openxmlformats.org/officeDocument/2006/relationships/hyperlink" Target="https://www.ncbi.nlm.nih.gov/geo/query/acc.cgi?acc=GSM5654971" TargetMode="External"/><Relationship Id="rId95" Type="http://schemas.openxmlformats.org/officeDocument/2006/relationships/hyperlink" Target="https://www.ncbi.nlm.nih.gov/geo/query/acc.cgi?acc=GSM5658011" TargetMode="External"/><Relationship Id="rId22" Type="http://schemas.openxmlformats.org/officeDocument/2006/relationships/hyperlink" Target="https://www.ncbi.nlm.nih.gov/geo/query/acc.cgi?acc=GSM4040440" TargetMode="External"/><Relationship Id="rId27" Type="http://schemas.openxmlformats.org/officeDocument/2006/relationships/hyperlink" Target="https://www.ncbi.nlm.nih.gov/geo/query/acc.cgi?acc=GSM4040445" TargetMode="External"/><Relationship Id="rId43" Type="http://schemas.openxmlformats.org/officeDocument/2006/relationships/hyperlink" Target="https://www.ncbi.nlm.nih.gov/geo/query/acc.cgi?acc=GSM4040453" TargetMode="External"/><Relationship Id="rId48" Type="http://schemas.openxmlformats.org/officeDocument/2006/relationships/hyperlink" Target="https://www.ncbi.nlm.nih.gov/pubmed/29424686" TargetMode="External"/><Relationship Id="rId64" Type="http://schemas.openxmlformats.org/officeDocument/2006/relationships/hyperlink" Target="http://antibodyregistry.org/AB_2268548" TargetMode="External"/><Relationship Id="rId69" Type="http://schemas.openxmlformats.org/officeDocument/2006/relationships/hyperlink" Target="https://www.ncbi.nlm.nih.gov/pubmed/25416951" TargetMode="External"/><Relationship Id="rId80" Type="http://schemas.openxmlformats.org/officeDocument/2006/relationships/hyperlink" Target="https://www.ncbi.nlm.nih.gov/geo/query/acc.cgi?acc=GSM4078781" TargetMode="External"/><Relationship Id="rId85" Type="http://schemas.openxmlformats.org/officeDocument/2006/relationships/hyperlink" Target="https://www.ncbi.nlm.nih.gov/geo/query/acc.cgi?acc=GSM5654974" TargetMode="External"/><Relationship Id="rId12" Type="http://schemas.openxmlformats.org/officeDocument/2006/relationships/hyperlink" Target="https://www.ncbi.nlm.nih.gov/geo/query/acc.cgi?acc=GSM4040433" TargetMode="External"/><Relationship Id="rId17" Type="http://schemas.openxmlformats.org/officeDocument/2006/relationships/hyperlink" Target="https://www.ncbi.nlm.nih.gov/geo/query/acc.cgi?acc=GSM4040438" TargetMode="External"/><Relationship Id="rId33" Type="http://schemas.openxmlformats.org/officeDocument/2006/relationships/hyperlink" Target="https://www.ncbi.nlm.nih.gov/geo/query/acc.cgi?acc=GSM4040447" TargetMode="External"/><Relationship Id="rId38" Type="http://schemas.openxmlformats.org/officeDocument/2006/relationships/hyperlink" Target="http://antibodyregistry.org/AB_879712" TargetMode="External"/><Relationship Id="rId59" Type="http://schemas.openxmlformats.org/officeDocument/2006/relationships/hyperlink" Target="https://www.ncbi.nlm.nih.gov/geo/query/acc.cgi?acc=GSM2911261" TargetMode="External"/><Relationship Id="rId103" Type="http://schemas.openxmlformats.org/officeDocument/2006/relationships/hyperlink" Target="https://www.ncbi.nlm.nih.gov/geo/query/acc.cgi?acc=GSM5654977" TargetMode="External"/><Relationship Id="rId20" Type="http://schemas.openxmlformats.org/officeDocument/2006/relationships/hyperlink" Target="http://antibodyregistry.org/AB_2637078" TargetMode="External"/><Relationship Id="rId41" Type="http://schemas.openxmlformats.org/officeDocument/2006/relationships/hyperlink" Target="https://www.ncbi.nlm.nih.gov/geo/query/acc.cgi?acc=GSM4040451" TargetMode="External"/><Relationship Id="rId54" Type="http://schemas.openxmlformats.org/officeDocument/2006/relationships/hyperlink" Target="https://www.ncbi.nlm.nih.gov/geo/query/acc.cgi?acc=GSM2932685" TargetMode="External"/><Relationship Id="rId62" Type="http://schemas.openxmlformats.org/officeDocument/2006/relationships/hyperlink" Target="http://antibodyregistry.org/AB_2155786" TargetMode="External"/><Relationship Id="rId70" Type="http://schemas.openxmlformats.org/officeDocument/2006/relationships/hyperlink" Target="https://www.ncbi.nlm.nih.gov/geo/query/acc.cgi?acc=GSM2911206" TargetMode="External"/><Relationship Id="rId75" Type="http://schemas.openxmlformats.org/officeDocument/2006/relationships/hyperlink" Target="https://www.ncbi.nlm.nih.gov/geo/query/acc.cgi?acc=GSM2911217" TargetMode="External"/><Relationship Id="rId83" Type="http://schemas.openxmlformats.org/officeDocument/2006/relationships/hyperlink" Target="https://www.ncbi.nlm.nih.gov/geo/query/acc.cgi?acc=GSM5654972" TargetMode="External"/><Relationship Id="rId88" Type="http://schemas.openxmlformats.org/officeDocument/2006/relationships/hyperlink" Target="https://www.ncbi.nlm.nih.gov/geo/query/acc.cgi?acc=GSM5654969" TargetMode="External"/><Relationship Id="rId91" Type="http://schemas.openxmlformats.org/officeDocument/2006/relationships/hyperlink" Target="https://www.ncbi.nlm.nih.gov/geo/query/acc.cgi?acc=GSM5658007" TargetMode="External"/><Relationship Id="rId96" Type="http://schemas.openxmlformats.org/officeDocument/2006/relationships/hyperlink" Target="https://www.ncbi.nlm.nih.gov/geo/query/acc.cgi?acc=GSM5658008" TargetMode="External"/><Relationship Id="rId1" Type="http://schemas.openxmlformats.org/officeDocument/2006/relationships/hyperlink" Target="http://antibodyregistry.org/AB_2813890" TargetMode="External"/><Relationship Id="rId6" Type="http://schemas.openxmlformats.org/officeDocument/2006/relationships/hyperlink" Target="https://www.ncbi.nlm.nih.gov/geo/query/acc.cgi?acc=GSM4040429" TargetMode="External"/><Relationship Id="rId15" Type="http://schemas.openxmlformats.org/officeDocument/2006/relationships/hyperlink" Target="https://www.ncbi.nlm.nih.gov/geo/query/acc.cgi?acc=GSM4040436" TargetMode="External"/><Relationship Id="rId23" Type="http://schemas.openxmlformats.org/officeDocument/2006/relationships/hyperlink" Target="https://www.ncbi.nlm.nih.gov/geo/query/acc.cgi?acc=GSM4040441" TargetMode="External"/><Relationship Id="rId28" Type="http://schemas.openxmlformats.org/officeDocument/2006/relationships/hyperlink" Target="http://antibodyregistry.org/AB_2118291" TargetMode="External"/><Relationship Id="rId36" Type="http://schemas.openxmlformats.org/officeDocument/2006/relationships/hyperlink" Target="http://antibodyregistry.org/AB_263413" TargetMode="External"/><Relationship Id="rId49" Type="http://schemas.openxmlformats.org/officeDocument/2006/relationships/hyperlink" Target="https://www.ncbi.nlm.nih.gov/geo/query/acc.cgi?acc=GSM2932660" TargetMode="External"/><Relationship Id="rId57" Type="http://schemas.openxmlformats.org/officeDocument/2006/relationships/hyperlink" Target="http://antibodyregistry.org/AB_1860649" TargetMode="External"/><Relationship Id="rId10" Type="http://schemas.openxmlformats.org/officeDocument/2006/relationships/hyperlink" Target="http://antibodyregistry.org/AB_1587134" TargetMode="External"/><Relationship Id="rId31" Type="http://schemas.openxmlformats.org/officeDocument/2006/relationships/hyperlink" Target="http://antibodyregistry.org/AB_2118291" TargetMode="External"/><Relationship Id="rId44" Type="http://schemas.openxmlformats.org/officeDocument/2006/relationships/hyperlink" Target="https://www.ncbi.nlm.nih.gov/geo/query/acc.cgi?acc=GSM4040454" TargetMode="External"/><Relationship Id="rId52" Type="http://schemas.openxmlformats.org/officeDocument/2006/relationships/hyperlink" Target="https://www.ncbi.nlm.nih.gov/geo/query/acc.cgi?acc=GSM2932683" TargetMode="External"/><Relationship Id="rId60" Type="http://schemas.openxmlformats.org/officeDocument/2006/relationships/hyperlink" Target="https://www.ncbi.nlm.nih.gov/pubmed/31706703" TargetMode="External"/><Relationship Id="rId65" Type="http://schemas.openxmlformats.org/officeDocument/2006/relationships/hyperlink" Target="http://antibodyregistry.org/AB_2268548" TargetMode="External"/><Relationship Id="rId73" Type="http://schemas.openxmlformats.org/officeDocument/2006/relationships/hyperlink" Target="https://www.ncbi.nlm.nih.gov/geo/query/acc.cgi?acc=GSM2911215" TargetMode="External"/><Relationship Id="rId78" Type="http://schemas.openxmlformats.org/officeDocument/2006/relationships/hyperlink" Target="https://www.ncbi.nlm.nih.gov/geo/query/acc.cgi?acc=GSM4078779" TargetMode="External"/><Relationship Id="rId81" Type="http://schemas.openxmlformats.org/officeDocument/2006/relationships/hyperlink" Target="https://www.ncbi.nlm.nih.gov/geo/query/acc.cgi?acc=GSM4078782" TargetMode="External"/><Relationship Id="rId86" Type="http://schemas.openxmlformats.org/officeDocument/2006/relationships/hyperlink" Target="https://www.ncbi.nlm.nih.gov/geo/query/acc.cgi?acc=GSM5654975" TargetMode="External"/><Relationship Id="rId94" Type="http://schemas.openxmlformats.org/officeDocument/2006/relationships/hyperlink" Target="https://www.ncbi.nlm.nih.gov/geo/query/acc.cgi?acc=GSM5658010" TargetMode="External"/><Relationship Id="rId99" Type="http://schemas.openxmlformats.org/officeDocument/2006/relationships/hyperlink" Target="https://www.ncbi.nlm.nih.gov/geo/query/acc.cgi?acc=GSM5658009" TargetMode="External"/><Relationship Id="rId101" Type="http://schemas.openxmlformats.org/officeDocument/2006/relationships/hyperlink" Target="https://www.ncbi.nlm.nih.gov/geo/query/acc.cgi?acc=GSM5658011" TargetMode="External"/><Relationship Id="rId4" Type="http://schemas.openxmlformats.org/officeDocument/2006/relationships/hyperlink" Target="http://antibodyregistry.org/AB_2560996" TargetMode="External"/><Relationship Id="rId9" Type="http://schemas.openxmlformats.org/officeDocument/2006/relationships/hyperlink" Target="https://www.ncbi.nlm.nih.gov/geo/query/acc.cgi?acc=GSM4040432" TargetMode="External"/><Relationship Id="rId13" Type="http://schemas.openxmlformats.org/officeDocument/2006/relationships/hyperlink" Target="https://www.ncbi.nlm.nih.gov/geo/query/acc.cgi?acc=GSM4040434" TargetMode="External"/><Relationship Id="rId18" Type="http://schemas.openxmlformats.org/officeDocument/2006/relationships/hyperlink" Target="http://antibodyregistry.org/AB_2637078" TargetMode="External"/><Relationship Id="rId39" Type="http://schemas.openxmlformats.org/officeDocument/2006/relationships/hyperlink" Target="https://www.ncbi.nlm.nih.gov/geo/query/acc.cgi?acc=GSM4040449" TargetMode="External"/><Relationship Id="rId34" Type="http://schemas.openxmlformats.org/officeDocument/2006/relationships/hyperlink" Target="https://www.ncbi.nlm.nih.gov/geo/query/acc.cgi?acc=GSM4040448" TargetMode="External"/><Relationship Id="rId50" Type="http://schemas.openxmlformats.org/officeDocument/2006/relationships/hyperlink" Target="https://www.ncbi.nlm.nih.gov/geo/query/acc.cgi?acc=GSM2932661" TargetMode="External"/><Relationship Id="rId55" Type="http://schemas.openxmlformats.org/officeDocument/2006/relationships/hyperlink" Target="https://www.ncbi.nlm.nih.gov/geo/query/acc.cgi?acc=GSM2932686" TargetMode="External"/><Relationship Id="rId76" Type="http://schemas.openxmlformats.org/officeDocument/2006/relationships/hyperlink" Target="https://www.ncbi.nlm.nih.gov/pubmed/31706703" TargetMode="External"/><Relationship Id="rId97" Type="http://schemas.openxmlformats.org/officeDocument/2006/relationships/hyperlink" Target="https://www.ncbi.nlm.nih.gov/geo/query/acc.cgi?acc=GSM5658008" TargetMode="External"/><Relationship Id="rId104" Type="http://schemas.openxmlformats.org/officeDocument/2006/relationships/hyperlink" Target="https://www.ncbi.nlm.nih.gov/geo/query/acc.cgi?acc=GSM5654976" TargetMode="External"/><Relationship Id="rId7" Type="http://schemas.openxmlformats.org/officeDocument/2006/relationships/hyperlink" Target="https://www.ncbi.nlm.nih.gov/geo/query/acc.cgi?acc=GSM4040430" TargetMode="External"/><Relationship Id="rId71" Type="http://schemas.openxmlformats.org/officeDocument/2006/relationships/hyperlink" Target="https://www.ncbi.nlm.nih.gov/geo/query/acc.cgi?acc=GSM2911207" TargetMode="External"/><Relationship Id="rId92" Type="http://schemas.openxmlformats.org/officeDocument/2006/relationships/hyperlink" Target="https://www.ncbi.nlm.nih.gov/geo/query/acc.cgi?acc=GSM5658008" TargetMode="External"/><Relationship Id="rId2" Type="http://schemas.openxmlformats.org/officeDocument/2006/relationships/hyperlink" Target="http://antibodyregistry.org/AB_2813890" TargetMode="External"/><Relationship Id="rId29" Type="http://schemas.openxmlformats.org/officeDocument/2006/relationships/hyperlink" Target="http://antibodyregistry.org/AB_2118291" TargetMode="External"/><Relationship Id="rId24" Type="http://schemas.openxmlformats.org/officeDocument/2006/relationships/hyperlink" Target="https://www.ncbi.nlm.nih.gov/geo/query/acc.cgi?acc=GSM4040442" TargetMode="External"/><Relationship Id="rId40" Type="http://schemas.openxmlformats.org/officeDocument/2006/relationships/hyperlink" Target="https://www.ncbi.nlm.nih.gov/geo/query/acc.cgi?acc=GSM4040450" TargetMode="External"/><Relationship Id="rId45" Type="http://schemas.openxmlformats.org/officeDocument/2006/relationships/hyperlink" Target="https://www.ncbi.nlm.nih.gov/geo/query/acc.cgi?acc=GSM4040456" TargetMode="External"/><Relationship Id="rId66" Type="http://schemas.openxmlformats.org/officeDocument/2006/relationships/hyperlink" Target="https://www.ncbi.nlm.nih.gov/geo/query/acc.cgi?acc=GSM1479704" TargetMode="External"/><Relationship Id="rId87" Type="http://schemas.openxmlformats.org/officeDocument/2006/relationships/hyperlink" Target="https://www.ncbi.nlm.nih.gov/geo/query/acc.cgi?acc=GSM5654968" TargetMode="External"/><Relationship Id="rId61" Type="http://schemas.openxmlformats.org/officeDocument/2006/relationships/hyperlink" Target="https://www.ncbi.nlm.nih.gov/pubmed/31706703" TargetMode="External"/><Relationship Id="rId82" Type="http://schemas.openxmlformats.org/officeDocument/2006/relationships/hyperlink" Target="https://www.ncbi.nlm.nih.gov/geo/query/acc.cgi?acc=GSM4078783" TargetMode="External"/><Relationship Id="rId19" Type="http://schemas.openxmlformats.org/officeDocument/2006/relationships/hyperlink" Target="http://antibodyregistry.org/AB_2637078" TargetMode="External"/><Relationship Id="rId14" Type="http://schemas.openxmlformats.org/officeDocument/2006/relationships/hyperlink" Target="https://www.ncbi.nlm.nih.gov/geo/query/acc.cgi?acc=GSM4040435" TargetMode="External"/><Relationship Id="rId30" Type="http://schemas.openxmlformats.org/officeDocument/2006/relationships/hyperlink" Target="http://antibodyregistry.org/AB_2118291" TargetMode="External"/><Relationship Id="rId35" Type="http://schemas.openxmlformats.org/officeDocument/2006/relationships/hyperlink" Target="http://antibodyregistry.org/AB_263413" TargetMode="External"/><Relationship Id="rId56" Type="http://schemas.openxmlformats.org/officeDocument/2006/relationships/hyperlink" Target="http://antibodyregistry.org/AB_1860649" TargetMode="External"/><Relationship Id="rId77" Type="http://schemas.openxmlformats.org/officeDocument/2006/relationships/hyperlink" Target="https://www.ncbi.nlm.nih.gov/geo/query/acc.cgi?acc=GSM4078778" TargetMode="External"/><Relationship Id="rId100" Type="http://schemas.openxmlformats.org/officeDocument/2006/relationships/hyperlink" Target="https://www.ncbi.nlm.nih.gov/geo/query/acc.cgi?acc=GSM565801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www.ncbi.nlm.nih.gov/geo/query/acc.cgi?acc=GSM4040431" TargetMode="External"/><Relationship Id="rId51" Type="http://schemas.openxmlformats.org/officeDocument/2006/relationships/hyperlink" Target="https://www.ncbi.nlm.nih.gov/geo/query/acc.cgi?acc=GSM2932662" TargetMode="External"/><Relationship Id="rId72" Type="http://schemas.openxmlformats.org/officeDocument/2006/relationships/hyperlink" Target="https://www.ncbi.nlm.nih.gov/geo/query/acc.cgi?acc=GSM2911208" TargetMode="External"/><Relationship Id="rId93" Type="http://schemas.openxmlformats.org/officeDocument/2006/relationships/hyperlink" Target="https://www.ncbi.nlm.nih.gov/geo/query/acc.cgi?acc=GSM5658009" TargetMode="External"/><Relationship Id="rId98" Type="http://schemas.openxmlformats.org/officeDocument/2006/relationships/hyperlink" Target="https://www.ncbi.nlm.nih.gov/geo/query/acc.cgi?acc=GSM5658009" TargetMode="External"/><Relationship Id="rId3" Type="http://schemas.openxmlformats.org/officeDocument/2006/relationships/hyperlink" Target="http://antibodyregistry.org/AB_2560996" TargetMode="External"/><Relationship Id="rId25" Type="http://schemas.openxmlformats.org/officeDocument/2006/relationships/hyperlink" Target="https://www.ncbi.nlm.nih.gov/geo/query/acc.cgi?acc=GSM4040443" TargetMode="External"/><Relationship Id="rId46" Type="http://schemas.openxmlformats.org/officeDocument/2006/relationships/hyperlink" Target="https://www.ncbi.nlm.nih.gov/geo/query/acc.cgi?acc=GSM4040457" TargetMode="External"/><Relationship Id="rId67" Type="http://schemas.openxmlformats.org/officeDocument/2006/relationships/hyperlink" Target="https://www.ncbi.nlm.nih.gov/pubmed/284147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tabSelected="1" zoomScale="115" zoomScaleNormal="115" workbookViewId="0">
      <selection activeCell="B2" sqref="B2"/>
    </sheetView>
  </sheetViews>
  <sheetFormatPr baseColWidth="10" defaultRowHeight="15" x14ac:dyDescent="0.25"/>
  <cols>
    <col min="1" max="1" width="14.5703125" bestFit="1" customWidth="1"/>
    <col min="2" max="2" width="14.5703125" customWidth="1"/>
    <col min="3" max="3" width="13.5703125" bestFit="1" customWidth="1"/>
    <col min="4" max="4" width="13.5703125" customWidth="1"/>
    <col min="5" max="5" width="13.5703125" style="23" customWidth="1"/>
    <col min="7" max="7" width="46.42578125" bestFit="1" customWidth="1"/>
    <col min="8" max="8" width="23.140625" bestFit="1" customWidth="1"/>
    <col min="9" max="9" width="23.140625" customWidth="1"/>
    <col min="12" max="12" width="45.28515625" bestFit="1" customWidth="1"/>
    <col min="15" max="15" width="11.42578125" style="23"/>
    <col min="16" max="16" width="11.42578125" style="31"/>
    <col min="17" max="18" width="11.42578125" style="57"/>
    <col min="23" max="23" width="11.42578125" style="15"/>
    <col min="24" max="24" width="11.42578125" style="58"/>
  </cols>
  <sheetData>
    <row r="1" spans="1:24" s="67" customFormat="1" x14ac:dyDescent="0.25">
      <c r="A1" s="67" t="s">
        <v>172</v>
      </c>
      <c r="Q1" s="57"/>
      <c r="R1" s="57"/>
      <c r="W1" s="15"/>
      <c r="X1" s="58"/>
    </row>
    <row r="2" spans="1:24" s="67" customFormat="1" x14ac:dyDescent="0.25">
      <c r="Q2" s="57"/>
      <c r="R2" s="57"/>
      <c r="W2" s="15"/>
      <c r="X2" s="58"/>
    </row>
    <row r="3" spans="1:24" s="4" customFormat="1" x14ac:dyDescent="0.25">
      <c r="A3" s="4" t="s">
        <v>45</v>
      </c>
      <c r="B3" s="4" t="s">
        <v>46</v>
      </c>
      <c r="C3" s="4" t="s">
        <v>0</v>
      </c>
      <c r="D3" s="4" t="s">
        <v>90</v>
      </c>
      <c r="E3" s="24" t="s">
        <v>97</v>
      </c>
      <c r="F3" s="4" t="s">
        <v>2</v>
      </c>
      <c r="G3" s="4" t="s">
        <v>3</v>
      </c>
      <c r="H3" s="4" t="s">
        <v>20</v>
      </c>
      <c r="I3" s="4" t="s">
        <v>22</v>
      </c>
      <c r="J3" s="4" t="s">
        <v>7</v>
      </c>
      <c r="K3" s="4" t="s">
        <v>14</v>
      </c>
      <c r="L3" s="4" t="s">
        <v>1</v>
      </c>
      <c r="M3" s="4" t="s">
        <v>12</v>
      </c>
      <c r="N3" s="4" t="s">
        <v>74</v>
      </c>
      <c r="O3" s="24" t="s">
        <v>99</v>
      </c>
      <c r="P3" s="32" t="s">
        <v>102</v>
      </c>
      <c r="Q3" s="6" t="s">
        <v>105</v>
      </c>
      <c r="R3" s="6" t="s">
        <v>106</v>
      </c>
      <c r="S3" s="5" t="s">
        <v>26</v>
      </c>
      <c r="T3" s="5" t="s">
        <v>107</v>
      </c>
      <c r="U3" s="5" t="s">
        <v>27</v>
      </c>
      <c r="V3" s="5" t="s">
        <v>25</v>
      </c>
      <c r="W3" s="19" t="s">
        <v>24</v>
      </c>
      <c r="X3" s="18" t="s">
        <v>28</v>
      </c>
    </row>
    <row r="4" spans="1:24" x14ac:dyDescent="0.25">
      <c r="A4" s="64" t="s">
        <v>148</v>
      </c>
      <c r="B4" s="68"/>
      <c r="C4" t="s">
        <v>4</v>
      </c>
      <c r="D4" t="s">
        <v>91</v>
      </c>
      <c r="E4" s="23" t="s">
        <v>98</v>
      </c>
      <c r="F4" t="s">
        <v>5</v>
      </c>
      <c r="G4" t="s">
        <v>6</v>
      </c>
      <c r="H4" t="s">
        <v>123</v>
      </c>
      <c r="I4" t="s">
        <v>23</v>
      </c>
      <c r="J4">
        <v>1</v>
      </c>
      <c r="K4" s="54" t="s">
        <v>123</v>
      </c>
      <c r="L4" s="54" t="s">
        <v>123</v>
      </c>
      <c r="M4" s="54" t="s">
        <v>123</v>
      </c>
      <c r="N4" t="s">
        <v>75</v>
      </c>
      <c r="O4" s="54" t="s">
        <v>101</v>
      </c>
      <c r="P4" s="31" t="s">
        <v>103</v>
      </c>
      <c r="Q4" s="57">
        <f>25221282+26242775</f>
        <v>51464057</v>
      </c>
      <c r="R4" s="57">
        <f>S4/100*Q4</f>
        <v>47398396.496999994</v>
      </c>
      <c r="S4" s="16">
        <v>92.1</v>
      </c>
      <c r="T4">
        <f>0.5*66114922</f>
        <v>33057461</v>
      </c>
      <c r="U4" s="16">
        <f>100*T4/Q4</f>
        <v>64.234075055528564</v>
      </c>
      <c r="V4" s="25">
        <v>41992746</v>
      </c>
      <c r="W4" s="15">
        <v>0.67100000000000004</v>
      </c>
      <c r="X4" s="10">
        <f t="shared" ref="X4:X13" si="0">1/W4</f>
        <v>1.4903129657228018</v>
      </c>
    </row>
    <row r="5" spans="1:24" x14ac:dyDescent="0.25">
      <c r="A5" s="66" t="s">
        <v>149</v>
      </c>
      <c r="C5" t="s">
        <v>4</v>
      </c>
      <c r="D5" t="s">
        <v>91</v>
      </c>
      <c r="E5" s="23" t="s">
        <v>98</v>
      </c>
      <c r="F5" t="s">
        <v>5</v>
      </c>
      <c r="G5" t="s">
        <v>6</v>
      </c>
      <c r="H5" s="54" t="s">
        <v>123</v>
      </c>
      <c r="I5" t="s">
        <v>23</v>
      </c>
      <c r="J5">
        <v>2</v>
      </c>
      <c r="K5" s="54" t="s">
        <v>123</v>
      </c>
      <c r="L5" s="54" t="s">
        <v>123</v>
      </c>
      <c r="M5" s="54" t="s">
        <v>123</v>
      </c>
      <c r="N5" t="s">
        <v>75</v>
      </c>
      <c r="O5" s="54" t="s">
        <v>101</v>
      </c>
      <c r="P5" s="31" t="s">
        <v>103</v>
      </c>
      <c r="Q5" s="57">
        <f>19831564+18987828</f>
        <v>38819392</v>
      </c>
      <c r="R5" s="57">
        <f t="shared" ref="R5:R11" si="1">S5/100*Q5</f>
        <v>36063215.168000005</v>
      </c>
      <c r="S5" s="16">
        <v>92.9</v>
      </c>
      <c r="T5">
        <f>0.5*51565444</f>
        <v>25782722</v>
      </c>
      <c r="U5" s="16">
        <f t="shared" ref="U5:U13" si="2">100*T5/Q5</f>
        <v>66.417119567457419</v>
      </c>
      <c r="V5" s="25">
        <v>27515866</v>
      </c>
      <c r="W5" s="15">
        <v>1</v>
      </c>
      <c r="X5" s="10">
        <f t="shared" si="0"/>
        <v>1</v>
      </c>
    </row>
    <row r="6" spans="1:24" x14ac:dyDescent="0.25">
      <c r="A6" s="66" t="s">
        <v>150</v>
      </c>
      <c r="C6" t="s">
        <v>4</v>
      </c>
      <c r="D6" t="s">
        <v>91</v>
      </c>
      <c r="E6" s="23" t="s">
        <v>98</v>
      </c>
      <c r="F6" t="s">
        <v>5</v>
      </c>
      <c r="G6" t="s">
        <v>6</v>
      </c>
      <c r="H6" s="54" t="s">
        <v>123</v>
      </c>
      <c r="I6" t="s">
        <v>23</v>
      </c>
      <c r="J6">
        <v>3</v>
      </c>
      <c r="K6" s="54" t="s">
        <v>123</v>
      </c>
      <c r="L6" s="54" t="s">
        <v>123</v>
      </c>
      <c r="M6" s="54" t="s">
        <v>123</v>
      </c>
      <c r="N6" t="s">
        <v>75</v>
      </c>
      <c r="O6" s="54" t="s">
        <v>101</v>
      </c>
      <c r="P6" s="31" t="s">
        <v>103</v>
      </c>
      <c r="Q6" s="57">
        <f>25058875+26264621</f>
        <v>51323496</v>
      </c>
      <c r="R6" s="57">
        <f t="shared" si="1"/>
        <v>47474233.800000004</v>
      </c>
      <c r="S6" s="16">
        <v>92.5</v>
      </c>
      <c r="T6">
        <f>0.5*68322476</f>
        <v>34161238</v>
      </c>
      <c r="U6" s="16">
        <f t="shared" si="2"/>
        <v>66.560621669264307</v>
      </c>
      <c r="V6" s="25">
        <v>45135760</v>
      </c>
      <c r="W6" s="15">
        <v>0.63200000000000001</v>
      </c>
      <c r="X6" s="10">
        <f t="shared" si="0"/>
        <v>1.5822784810126582</v>
      </c>
    </row>
    <row r="7" spans="1:24" x14ac:dyDescent="0.25">
      <c r="A7" s="66" t="s">
        <v>151</v>
      </c>
      <c r="C7" t="s">
        <v>4</v>
      </c>
      <c r="D7" t="s">
        <v>91</v>
      </c>
      <c r="E7" s="23" t="s">
        <v>98</v>
      </c>
      <c r="F7" t="s">
        <v>5</v>
      </c>
      <c r="G7" t="s">
        <v>6</v>
      </c>
      <c r="H7" s="54" t="s">
        <v>123</v>
      </c>
      <c r="I7" t="s">
        <v>23</v>
      </c>
      <c r="J7">
        <v>4</v>
      </c>
      <c r="K7" s="54" t="s">
        <v>123</v>
      </c>
      <c r="L7" s="54" t="s">
        <v>123</v>
      </c>
      <c r="M7" s="54" t="s">
        <v>123</v>
      </c>
      <c r="N7" t="s">
        <v>75</v>
      </c>
      <c r="O7" s="54" t="s">
        <v>101</v>
      </c>
      <c r="P7" s="31" t="s">
        <v>103</v>
      </c>
      <c r="Q7" s="57">
        <f>25544477+26842440</f>
        <v>52386917</v>
      </c>
      <c r="R7" s="57">
        <f t="shared" si="1"/>
        <v>48615058.975999996</v>
      </c>
      <c r="S7" s="16">
        <v>92.8</v>
      </c>
      <c r="T7">
        <f>0.5*69148046</f>
        <v>34574023</v>
      </c>
      <c r="U7" s="16">
        <f t="shared" si="2"/>
        <v>65.99743787174954</v>
      </c>
      <c r="V7" s="25">
        <v>45111103</v>
      </c>
      <c r="W7" s="15">
        <v>0.63</v>
      </c>
      <c r="X7" s="10">
        <f t="shared" si="0"/>
        <v>1.5873015873015872</v>
      </c>
    </row>
    <row r="8" spans="1:24" x14ac:dyDescent="0.25">
      <c r="A8" s="66" t="s">
        <v>152</v>
      </c>
      <c r="C8" t="s">
        <v>4</v>
      </c>
      <c r="D8" t="s">
        <v>91</v>
      </c>
      <c r="E8" s="23" t="s">
        <v>98</v>
      </c>
      <c r="F8" t="s">
        <v>5</v>
      </c>
      <c r="G8" t="s">
        <v>8</v>
      </c>
      <c r="H8" s="54" t="s">
        <v>123</v>
      </c>
      <c r="I8" t="s">
        <v>23</v>
      </c>
      <c r="J8">
        <v>1</v>
      </c>
      <c r="K8" s="54" t="s">
        <v>123</v>
      </c>
      <c r="L8" s="54" t="s">
        <v>123</v>
      </c>
      <c r="M8" s="54" t="s">
        <v>123</v>
      </c>
      <c r="N8" t="s">
        <v>75</v>
      </c>
      <c r="O8" s="54" t="s">
        <v>101</v>
      </c>
      <c r="P8" s="31" t="s">
        <v>103</v>
      </c>
      <c r="Q8" s="57">
        <f xml:space="preserve"> 24375778+25710439</f>
        <v>50086217</v>
      </c>
      <c r="R8" s="57">
        <f t="shared" si="1"/>
        <v>46079319.640000001</v>
      </c>
      <c r="S8" s="16">
        <v>92</v>
      </c>
      <c r="T8">
        <f>0.5*60790158</f>
        <v>30395079</v>
      </c>
      <c r="U8" s="16">
        <f t="shared" si="2"/>
        <v>60.685515538136968</v>
      </c>
      <c r="V8" s="20">
        <v>38566054</v>
      </c>
      <c r="W8" s="15">
        <v>0.73399999999999999</v>
      </c>
      <c r="X8" s="10">
        <f t="shared" si="0"/>
        <v>1.3623978201634879</v>
      </c>
    </row>
    <row r="9" spans="1:24" x14ac:dyDescent="0.25">
      <c r="A9" s="66" t="s">
        <v>153</v>
      </c>
      <c r="C9" t="s">
        <v>4</v>
      </c>
      <c r="D9" t="s">
        <v>91</v>
      </c>
      <c r="E9" s="23" t="s">
        <v>98</v>
      </c>
      <c r="F9" t="s">
        <v>5</v>
      </c>
      <c r="G9" t="s">
        <v>8</v>
      </c>
      <c r="H9" s="54" t="s">
        <v>123</v>
      </c>
      <c r="I9" t="s">
        <v>23</v>
      </c>
      <c r="J9">
        <v>2</v>
      </c>
      <c r="K9" s="54" t="s">
        <v>123</v>
      </c>
      <c r="L9" s="54" t="s">
        <v>123</v>
      </c>
      <c r="M9" s="54" t="s">
        <v>123</v>
      </c>
      <c r="N9" t="s">
        <v>75</v>
      </c>
      <c r="O9" s="54" t="s">
        <v>101</v>
      </c>
      <c r="P9" s="31" t="s">
        <v>103</v>
      </c>
      <c r="Q9" s="57">
        <f>21306391+22450513</f>
        <v>43756904</v>
      </c>
      <c r="R9" s="57">
        <f t="shared" si="1"/>
        <v>40737677.623999998</v>
      </c>
      <c r="S9" s="16">
        <v>93.1</v>
      </c>
      <c r="T9">
        <f>0.5*57432404</f>
        <v>28716202</v>
      </c>
      <c r="U9" s="16">
        <f t="shared" si="2"/>
        <v>65.626676878236168</v>
      </c>
      <c r="V9" s="20">
        <v>35175104</v>
      </c>
      <c r="W9" s="15">
        <v>0.80300000000000005</v>
      </c>
      <c r="X9" s="10">
        <f t="shared" si="0"/>
        <v>1.2453300124533</v>
      </c>
    </row>
    <row r="10" spans="1:24" x14ac:dyDescent="0.25">
      <c r="A10" s="66" t="s">
        <v>154</v>
      </c>
      <c r="C10" t="s">
        <v>4</v>
      </c>
      <c r="D10" t="s">
        <v>91</v>
      </c>
      <c r="E10" s="23" t="s">
        <v>98</v>
      </c>
      <c r="F10" t="s">
        <v>5</v>
      </c>
      <c r="G10" t="s">
        <v>8</v>
      </c>
      <c r="H10" s="54" t="s">
        <v>123</v>
      </c>
      <c r="I10" t="s">
        <v>23</v>
      </c>
      <c r="J10">
        <v>3</v>
      </c>
      <c r="K10" s="54" t="s">
        <v>123</v>
      </c>
      <c r="L10" s="54" t="s">
        <v>123</v>
      </c>
      <c r="M10" s="54" t="s">
        <v>123</v>
      </c>
      <c r="N10" t="s">
        <v>75</v>
      </c>
      <c r="O10" s="54" t="s">
        <v>101</v>
      </c>
      <c r="P10" s="31" t="s">
        <v>103</v>
      </c>
      <c r="Q10" s="57">
        <f>26317843+27478968</f>
        <v>53796811</v>
      </c>
      <c r="R10" s="57">
        <f t="shared" si="1"/>
        <v>49546862.930999994</v>
      </c>
      <c r="S10" s="16">
        <v>92.1</v>
      </c>
      <c r="T10">
        <f>0.5*69355428</f>
        <v>34677714</v>
      </c>
      <c r="U10" s="16">
        <f t="shared" si="2"/>
        <v>64.460538376521981</v>
      </c>
      <c r="V10" s="20">
        <v>44671773</v>
      </c>
      <c r="W10" s="15">
        <v>0.63500000000000001</v>
      </c>
      <c r="X10" s="10">
        <f t="shared" si="0"/>
        <v>1.5748031496062991</v>
      </c>
    </row>
    <row r="11" spans="1:24" x14ac:dyDescent="0.25">
      <c r="A11" s="66" t="s">
        <v>155</v>
      </c>
      <c r="C11" t="s">
        <v>4</v>
      </c>
      <c r="D11" t="s">
        <v>91</v>
      </c>
      <c r="E11" s="23" t="s">
        <v>98</v>
      </c>
      <c r="F11" t="s">
        <v>5</v>
      </c>
      <c r="G11" t="s">
        <v>8</v>
      </c>
      <c r="H11" s="54" t="s">
        <v>123</v>
      </c>
      <c r="I11" t="s">
        <v>23</v>
      </c>
      <c r="J11">
        <v>4</v>
      </c>
      <c r="K11" s="54" t="s">
        <v>123</v>
      </c>
      <c r="L11" s="54" t="s">
        <v>123</v>
      </c>
      <c r="M11" s="54" t="s">
        <v>123</v>
      </c>
      <c r="N11" t="s">
        <v>75</v>
      </c>
      <c r="O11" s="54" t="s">
        <v>101</v>
      </c>
      <c r="P11" s="31" t="s">
        <v>103</v>
      </c>
      <c r="Q11" s="57">
        <f>28478882+29788440</f>
        <v>58267322</v>
      </c>
      <c r="R11" s="57">
        <f t="shared" si="1"/>
        <v>53780738.205999993</v>
      </c>
      <c r="S11" s="16">
        <v>92.3</v>
      </c>
      <c r="T11">
        <f>0.5*75669280</f>
        <v>37834640</v>
      </c>
      <c r="U11" s="16">
        <f t="shared" si="2"/>
        <v>64.932862368378622</v>
      </c>
      <c r="V11" s="20">
        <v>47391270</v>
      </c>
      <c r="W11" s="15">
        <v>0.59699999999999998</v>
      </c>
      <c r="X11" s="10">
        <f t="shared" si="0"/>
        <v>1.6750418760469012</v>
      </c>
    </row>
    <row r="12" spans="1:24" x14ac:dyDescent="0.25">
      <c r="A12" s="66" t="s">
        <v>171</v>
      </c>
      <c r="C12" t="s">
        <v>9</v>
      </c>
      <c r="D12" t="s">
        <v>91</v>
      </c>
      <c r="E12" s="23" t="s">
        <v>98</v>
      </c>
      <c r="F12" t="s">
        <v>5</v>
      </c>
      <c r="G12" t="s">
        <v>8</v>
      </c>
      <c r="H12" s="23" t="s">
        <v>96</v>
      </c>
      <c r="I12" s="23" t="s">
        <v>95</v>
      </c>
      <c r="J12">
        <v>1</v>
      </c>
      <c r="K12" t="s">
        <v>10</v>
      </c>
      <c r="L12" t="s">
        <v>11</v>
      </c>
      <c r="M12" s="1" t="s">
        <v>13</v>
      </c>
      <c r="N12" s="26" t="s">
        <v>75</v>
      </c>
      <c r="O12" s="26" t="s">
        <v>101</v>
      </c>
      <c r="P12" s="31" t="s">
        <v>103</v>
      </c>
      <c r="Q12" s="57">
        <v>37967416</v>
      </c>
      <c r="R12" s="57">
        <v>34375666</v>
      </c>
      <c r="S12" s="27">
        <v>90.539914541458387</v>
      </c>
      <c r="T12" s="30">
        <v>17960535</v>
      </c>
      <c r="U12" s="38">
        <f t="shared" si="2"/>
        <v>47.305128692455661</v>
      </c>
      <c r="V12" s="33">
        <v>1034338</v>
      </c>
      <c r="W12" s="59">
        <v>1</v>
      </c>
      <c r="X12" s="10">
        <f t="shared" si="0"/>
        <v>1</v>
      </c>
    </row>
    <row r="13" spans="1:24" x14ac:dyDescent="0.25">
      <c r="A13" s="66" t="s">
        <v>170</v>
      </c>
      <c r="C13" t="s">
        <v>9</v>
      </c>
      <c r="D13" t="s">
        <v>91</v>
      </c>
      <c r="E13" s="23" t="s">
        <v>98</v>
      </c>
      <c r="F13" t="s">
        <v>5</v>
      </c>
      <c r="G13" t="s">
        <v>8</v>
      </c>
      <c r="H13" s="23" t="s">
        <v>96</v>
      </c>
      <c r="I13" s="23" t="s">
        <v>95</v>
      </c>
      <c r="J13">
        <v>2</v>
      </c>
      <c r="K13" t="s">
        <v>10</v>
      </c>
      <c r="L13" t="s">
        <v>11</v>
      </c>
      <c r="M13" s="1" t="s">
        <v>13</v>
      </c>
      <c r="N13" s="26" t="s">
        <v>75</v>
      </c>
      <c r="O13" s="26" t="s">
        <v>101</v>
      </c>
      <c r="P13" s="31" t="s">
        <v>103</v>
      </c>
      <c r="Q13" s="21">
        <v>49139098.5</v>
      </c>
      <c r="R13" s="57">
        <v>45532571</v>
      </c>
      <c r="S13" s="27">
        <v>92.660574552461526</v>
      </c>
      <c r="T13" s="30">
        <v>27624293</v>
      </c>
      <c r="U13" s="38">
        <f t="shared" si="2"/>
        <v>56.216523793166452</v>
      </c>
      <c r="V13" s="33">
        <v>2233631</v>
      </c>
      <c r="W13" s="59">
        <v>0.4630746976559692</v>
      </c>
      <c r="X13" s="10">
        <f t="shared" si="0"/>
        <v>2.159478816402375</v>
      </c>
    </row>
    <row r="14" spans="1:24" x14ac:dyDescent="0.25">
      <c r="A14" s="1" t="s">
        <v>19</v>
      </c>
      <c r="B14" s="1">
        <v>33567280</v>
      </c>
      <c r="C14" t="s">
        <v>9</v>
      </c>
      <c r="D14" t="s">
        <v>91</v>
      </c>
      <c r="E14" s="23" t="s">
        <v>98</v>
      </c>
      <c r="F14" t="s">
        <v>5</v>
      </c>
      <c r="G14" t="s">
        <v>6</v>
      </c>
      <c r="H14" t="s">
        <v>21</v>
      </c>
      <c r="I14" t="s">
        <v>95</v>
      </c>
      <c r="J14">
        <v>1</v>
      </c>
      <c r="K14" s="2" t="s">
        <v>15</v>
      </c>
      <c r="L14" s="3" t="s">
        <v>17</v>
      </c>
      <c r="M14" s="1" t="s">
        <v>18</v>
      </c>
      <c r="N14" s="54" t="s">
        <v>109</v>
      </c>
      <c r="O14" s="54" t="s">
        <v>115</v>
      </c>
      <c r="P14" s="31" t="s">
        <v>103</v>
      </c>
      <c r="Q14" s="22">
        <v>38784295</v>
      </c>
      <c r="R14" s="7">
        <v>38201959</v>
      </c>
      <c r="S14" s="8">
        <v>98.498526272038717</v>
      </c>
      <c r="T14" s="7">
        <v>14998408</v>
      </c>
      <c r="U14" s="8">
        <v>39.260834765044379</v>
      </c>
      <c r="V14" s="9">
        <v>7238070</v>
      </c>
      <c r="W14" s="14">
        <v>1</v>
      </c>
      <c r="X14" s="10">
        <f>1/W14</f>
        <v>1</v>
      </c>
    </row>
    <row r="15" spans="1:24" x14ac:dyDescent="0.25">
      <c r="A15" s="1" t="s">
        <v>29</v>
      </c>
      <c r="B15" s="1">
        <v>33567280</v>
      </c>
      <c r="C15" t="s">
        <v>9</v>
      </c>
      <c r="D15" t="s">
        <v>91</v>
      </c>
      <c r="E15" s="23" t="s">
        <v>98</v>
      </c>
      <c r="F15" t="s">
        <v>5</v>
      </c>
      <c r="G15" t="s">
        <v>6</v>
      </c>
      <c r="H15" t="s">
        <v>21</v>
      </c>
      <c r="I15" t="s">
        <v>95</v>
      </c>
      <c r="J15">
        <v>2</v>
      </c>
      <c r="K15" s="2" t="s">
        <v>15</v>
      </c>
      <c r="L15" s="3" t="s">
        <v>17</v>
      </c>
      <c r="M15" s="1" t="s">
        <v>18</v>
      </c>
      <c r="N15" s="54" t="s">
        <v>109</v>
      </c>
      <c r="O15" s="54" t="s">
        <v>115</v>
      </c>
      <c r="P15" s="31" t="s">
        <v>103</v>
      </c>
      <c r="Q15" s="22">
        <v>47365857</v>
      </c>
      <c r="R15" s="7">
        <v>46722476.5</v>
      </c>
      <c r="S15" s="8">
        <v>98.641678751848616</v>
      </c>
      <c r="T15" s="7">
        <v>19112786.5</v>
      </c>
      <c r="U15" s="8">
        <v>40.907049308484325</v>
      </c>
      <c r="V15" s="9">
        <v>7659365</v>
      </c>
      <c r="W15" s="14">
        <v>0.94799999999999995</v>
      </c>
      <c r="X15" s="10">
        <f t="shared" ref="X15:X42" si="3">1/W15</f>
        <v>1.0548523206751055</v>
      </c>
    </row>
    <row r="16" spans="1:24" x14ac:dyDescent="0.25">
      <c r="A16" s="1" t="s">
        <v>30</v>
      </c>
      <c r="B16" s="1">
        <v>33567280</v>
      </c>
      <c r="C16" t="s">
        <v>9</v>
      </c>
      <c r="D16" t="s">
        <v>91</v>
      </c>
      <c r="E16" s="23" t="s">
        <v>98</v>
      </c>
      <c r="F16" t="s">
        <v>5</v>
      </c>
      <c r="G16" t="s">
        <v>6</v>
      </c>
      <c r="H16" t="s">
        <v>21</v>
      </c>
      <c r="I16" t="s">
        <v>95</v>
      </c>
      <c r="J16">
        <v>3</v>
      </c>
      <c r="K16" s="2" t="s">
        <v>15</v>
      </c>
      <c r="L16" s="3" t="s">
        <v>17</v>
      </c>
      <c r="M16" s="1" t="s">
        <v>18</v>
      </c>
      <c r="N16" s="54" t="s">
        <v>109</v>
      </c>
      <c r="O16" s="54" t="s">
        <v>115</v>
      </c>
      <c r="P16" s="31" t="s">
        <v>103</v>
      </c>
      <c r="Q16" s="57">
        <v>79808126</v>
      </c>
      <c r="R16" s="7">
        <v>77767210</v>
      </c>
      <c r="S16" s="8">
        <v>97.442721559456245</v>
      </c>
      <c r="T16" s="7">
        <v>42748890</v>
      </c>
      <c r="U16" s="8">
        <v>54.970327468350739</v>
      </c>
      <c r="V16" s="9">
        <v>22939119</v>
      </c>
      <c r="W16" s="14">
        <v>0.316</v>
      </c>
      <c r="X16" s="10">
        <f t="shared" si="3"/>
        <v>3.1645569620253164</v>
      </c>
    </row>
    <row r="17" spans="1:24" x14ac:dyDescent="0.25">
      <c r="A17" s="1" t="s">
        <v>31</v>
      </c>
      <c r="B17" s="1">
        <v>33567280</v>
      </c>
      <c r="C17" t="s">
        <v>9</v>
      </c>
      <c r="D17" t="s">
        <v>91</v>
      </c>
      <c r="E17" s="23" t="s">
        <v>98</v>
      </c>
      <c r="F17" t="s">
        <v>5</v>
      </c>
      <c r="G17" t="s">
        <v>16</v>
      </c>
      <c r="H17" t="s">
        <v>21</v>
      </c>
      <c r="I17" t="s">
        <v>95</v>
      </c>
      <c r="J17">
        <v>1</v>
      </c>
      <c r="K17" s="2" t="s">
        <v>15</v>
      </c>
      <c r="L17" s="3" t="s">
        <v>17</v>
      </c>
      <c r="M17" s="1" t="s">
        <v>18</v>
      </c>
      <c r="N17" s="54" t="s">
        <v>109</v>
      </c>
      <c r="O17" s="54" t="s">
        <v>115</v>
      </c>
      <c r="P17" s="31" t="s">
        <v>103</v>
      </c>
      <c r="Q17" s="22">
        <v>51909762</v>
      </c>
      <c r="R17" s="7">
        <v>51345900</v>
      </c>
      <c r="S17" s="8">
        <v>98.91376500628148</v>
      </c>
      <c r="T17" s="7">
        <v>24584505</v>
      </c>
      <c r="U17" s="8">
        <v>47.88017154242111</v>
      </c>
      <c r="V17" s="9">
        <v>11158145</v>
      </c>
      <c r="W17" s="14">
        <v>0.64700000000000002</v>
      </c>
      <c r="X17" s="10">
        <f t="shared" si="3"/>
        <v>1.5455950540958268</v>
      </c>
    </row>
    <row r="18" spans="1:24" x14ac:dyDescent="0.25">
      <c r="A18" s="1" t="s">
        <v>32</v>
      </c>
      <c r="B18" s="1">
        <v>33567280</v>
      </c>
      <c r="C18" t="s">
        <v>9</v>
      </c>
      <c r="D18" t="s">
        <v>91</v>
      </c>
      <c r="E18" s="23" t="s">
        <v>98</v>
      </c>
      <c r="F18" t="s">
        <v>5</v>
      </c>
      <c r="G18" t="s">
        <v>16</v>
      </c>
      <c r="H18" t="s">
        <v>21</v>
      </c>
      <c r="I18" t="s">
        <v>95</v>
      </c>
      <c r="J18">
        <v>2</v>
      </c>
      <c r="K18" s="2" t="s">
        <v>15</v>
      </c>
      <c r="L18" s="3" t="s">
        <v>17</v>
      </c>
      <c r="M18" s="1" t="s">
        <v>18</v>
      </c>
      <c r="N18" s="54" t="s">
        <v>109</v>
      </c>
      <c r="O18" s="54" t="s">
        <v>115</v>
      </c>
      <c r="P18" s="31" t="s">
        <v>103</v>
      </c>
      <c r="Q18" s="22">
        <v>57462820</v>
      </c>
      <c r="R18" s="7">
        <v>56853058</v>
      </c>
      <c r="S18" s="8">
        <v>98.938858204313675</v>
      </c>
      <c r="T18" s="7">
        <v>27080699</v>
      </c>
      <c r="U18" s="8">
        <v>47.632792241360171</v>
      </c>
      <c r="V18" s="9">
        <v>12108276</v>
      </c>
      <c r="W18" s="14">
        <v>0.59599999999999997</v>
      </c>
      <c r="X18" s="10">
        <f t="shared" si="3"/>
        <v>1.6778523489932886</v>
      </c>
    </row>
    <row r="19" spans="1:24" x14ac:dyDescent="0.25">
      <c r="A19" s="1" t="s">
        <v>36</v>
      </c>
      <c r="B19" s="1">
        <v>33567280</v>
      </c>
      <c r="C19" t="s">
        <v>9</v>
      </c>
      <c r="D19" t="s">
        <v>91</v>
      </c>
      <c r="E19" s="23" t="s">
        <v>98</v>
      </c>
      <c r="F19" t="s">
        <v>5</v>
      </c>
      <c r="G19" t="s">
        <v>6</v>
      </c>
      <c r="H19" t="s">
        <v>21</v>
      </c>
      <c r="I19" t="s">
        <v>95</v>
      </c>
      <c r="J19">
        <v>1</v>
      </c>
      <c r="K19" s="11" t="s">
        <v>33</v>
      </c>
      <c r="L19" t="s">
        <v>34</v>
      </c>
      <c r="M19" s="1" t="s">
        <v>35</v>
      </c>
      <c r="N19" s="54" t="s">
        <v>109</v>
      </c>
      <c r="O19" s="54" t="s">
        <v>115</v>
      </c>
      <c r="P19" s="31" t="s">
        <v>103</v>
      </c>
      <c r="Q19" s="22">
        <v>68954507</v>
      </c>
      <c r="R19" s="7">
        <v>68114228.5</v>
      </c>
      <c r="S19" s="8">
        <v>98.781401627597745</v>
      </c>
      <c r="T19" s="7">
        <v>48157818.5</v>
      </c>
      <c r="U19" s="8">
        <v>70.701554668566786</v>
      </c>
      <c r="V19" s="9">
        <v>8971981</v>
      </c>
      <c r="W19" s="14">
        <v>1</v>
      </c>
      <c r="X19" s="10">
        <f t="shared" si="3"/>
        <v>1</v>
      </c>
    </row>
    <row r="20" spans="1:24" x14ac:dyDescent="0.25">
      <c r="A20" s="1" t="s">
        <v>37</v>
      </c>
      <c r="B20" s="1">
        <v>33567280</v>
      </c>
      <c r="C20" t="s">
        <v>9</v>
      </c>
      <c r="D20" t="s">
        <v>91</v>
      </c>
      <c r="E20" s="23" t="s">
        <v>98</v>
      </c>
      <c r="F20" t="s">
        <v>5</v>
      </c>
      <c r="G20" t="s">
        <v>6</v>
      </c>
      <c r="H20" t="s">
        <v>21</v>
      </c>
      <c r="I20" t="s">
        <v>95</v>
      </c>
      <c r="J20">
        <v>2</v>
      </c>
      <c r="K20" s="11" t="s">
        <v>33</v>
      </c>
      <c r="L20" t="s">
        <v>34</v>
      </c>
      <c r="M20" s="1" t="s">
        <v>35</v>
      </c>
      <c r="N20" s="54" t="s">
        <v>109</v>
      </c>
      <c r="O20" s="54" t="s">
        <v>115</v>
      </c>
      <c r="P20" s="31" t="s">
        <v>103</v>
      </c>
      <c r="Q20" s="22">
        <v>63550704</v>
      </c>
      <c r="R20" s="7">
        <v>62525505.5</v>
      </c>
      <c r="S20" s="8">
        <v>98.386802292544232</v>
      </c>
      <c r="T20" s="7">
        <v>37608790.5</v>
      </c>
      <c r="U20" s="8">
        <v>60.149518503293031</v>
      </c>
      <c r="V20" s="9">
        <v>10066763</v>
      </c>
      <c r="W20" s="14">
        <v>0.88</v>
      </c>
      <c r="X20" s="10">
        <f t="shared" si="3"/>
        <v>1.1363636363636365</v>
      </c>
    </row>
    <row r="21" spans="1:24" x14ac:dyDescent="0.25">
      <c r="A21" s="1" t="s">
        <v>38</v>
      </c>
      <c r="B21" s="1">
        <v>33567280</v>
      </c>
      <c r="C21" t="s">
        <v>9</v>
      </c>
      <c r="D21" t="s">
        <v>91</v>
      </c>
      <c r="E21" s="23" t="s">
        <v>98</v>
      </c>
      <c r="F21" t="s">
        <v>5</v>
      </c>
      <c r="G21" t="s">
        <v>6</v>
      </c>
      <c r="H21" t="s">
        <v>21</v>
      </c>
      <c r="I21" t="s">
        <v>95</v>
      </c>
      <c r="J21">
        <v>3</v>
      </c>
      <c r="K21" s="11" t="s">
        <v>33</v>
      </c>
      <c r="L21" t="s">
        <v>34</v>
      </c>
      <c r="M21" s="1" t="s">
        <v>35</v>
      </c>
      <c r="N21" s="54" t="s">
        <v>109</v>
      </c>
      <c r="O21" s="54" t="s">
        <v>115</v>
      </c>
      <c r="P21" s="31" t="s">
        <v>103</v>
      </c>
      <c r="Q21" s="22">
        <v>117498892</v>
      </c>
      <c r="R21" s="7">
        <v>114288018</v>
      </c>
      <c r="S21" s="8">
        <v>97.267315507962408</v>
      </c>
      <c r="T21" s="7">
        <v>97082973</v>
      </c>
      <c r="U21" s="8">
        <v>84.94588907824091</v>
      </c>
      <c r="V21" s="9">
        <v>35717208</v>
      </c>
      <c r="W21" s="14">
        <v>0.24399999999999999</v>
      </c>
      <c r="X21" s="10">
        <f t="shared" si="3"/>
        <v>4.0983606557377046</v>
      </c>
    </row>
    <row r="22" spans="1:24" x14ac:dyDescent="0.25">
      <c r="A22" s="1" t="s">
        <v>39</v>
      </c>
      <c r="B22" s="1">
        <v>33567280</v>
      </c>
      <c r="C22" t="s">
        <v>9</v>
      </c>
      <c r="D22" t="s">
        <v>91</v>
      </c>
      <c r="E22" s="23" t="s">
        <v>98</v>
      </c>
      <c r="F22" t="s">
        <v>5</v>
      </c>
      <c r="G22" t="s">
        <v>16</v>
      </c>
      <c r="H22" t="s">
        <v>21</v>
      </c>
      <c r="I22" t="s">
        <v>95</v>
      </c>
      <c r="J22">
        <v>1</v>
      </c>
      <c r="K22" s="11" t="s">
        <v>33</v>
      </c>
      <c r="L22" t="s">
        <v>34</v>
      </c>
      <c r="M22" s="1" t="s">
        <v>35</v>
      </c>
      <c r="N22" s="54" t="s">
        <v>109</v>
      </c>
      <c r="O22" s="54" t="s">
        <v>115</v>
      </c>
      <c r="P22" s="31" t="s">
        <v>103</v>
      </c>
      <c r="Q22" s="22">
        <v>54819654</v>
      </c>
      <c r="R22" s="7">
        <v>54062702.5</v>
      </c>
      <c r="S22" s="8">
        <v>98.619196866875512</v>
      </c>
      <c r="T22" s="7">
        <v>42002861.5</v>
      </c>
      <c r="U22" s="8">
        <v>77.692863208234925</v>
      </c>
      <c r="V22" s="9">
        <v>12255795</v>
      </c>
      <c r="W22" s="14">
        <v>0.72</v>
      </c>
      <c r="X22" s="10">
        <f t="shared" si="3"/>
        <v>1.3888888888888888</v>
      </c>
    </row>
    <row r="23" spans="1:24" x14ac:dyDescent="0.25">
      <c r="A23" s="1" t="s">
        <v>40</v>
      </c>
      <c r="B23" s="1">
        <v>33567280</v>
      </c>
      <c r="C23" t="s">
        <v>9</v>
      </c>
      <c r="D23" t="s">
        <v>91</v>
      </c>
      <c r="E23" s="23" t="s">
        <v>98</v>
      </c>
      <c r="F23" t="s">
        <v>5</v>
      </c>
      <c r="G23" t="s">
        <v>16</v>
      </c>
      <c r="H23" t="s">
        <v>21</v>
      </c>
      <c r="I23" t="s">
        <v>95</v>
      </c>
      <c r="J23">
        <v>2</v>
      </c>
      <c r="K23" s="11" t="s">
        <v>33</v>
      </c>
      <c r="L23" t="s">
        <v>34</v>
      </c>
      <c r="M23" s="1" t="s">
        <v>35</v>
      </c>
      <c r="N23" s="54" t="s">
        <v>109</v>
      </c>
      <c r="O23" s="54" t="s">
        <v>115</v>
      </c>
      <c r="P23" s="31" t="s">
        <v>103</v>
      </c>
      <c r="Q23" s="22">
        <v>46783841</v>
      </c>
      <c r="R23" s="7">
        <v>46160068.5</v>
      </c>
      <c r="S23" s="8">
        <v>98.66669241629819</v>
      </c>
      <c r="T23" s="7">
        <v>36994598.5</v>
      </c>
      <c r="U23" s="8">
        <v>80.144158581567098</v>
      </c>
      <c r="V23" s="9">
        <v>11707445</v>
      </c>
      <c r="W23" s="14">
        <v>0.753</v>
      </c>
      <c r="X23" s="10">
        <f t="shared" si="3"/>
        <v>1.3280212483399734</v>
      </c>
    </row>
    <row r="24" spans="1:24" x14ac:dyDescent="0.25">
      <c r="A24" s="1" t="s">
        <v>41</v>
      </c>
      <c r="B24" s="1">
        <v>33567280</v>
      </c>
      <c r="C24" t="s">
        <v>9</v>
      </c>
      <c r="D24" t="s">
        <v>91</v>
      </c>
      <c r="E24" s="23" t="s">
        <v>98</v>
      </c>
      <c r="F24" t="s">
        <v>5</v>
      </c>
      <c r="G24" t="s">
        <v>16</v>
      </c>
      <c r="H24" t="s">
        <v>21</v>
      </c>
      <c r="I24" t="s">
        <v>95</v>
      </c>
      <c r="J24">
        <v>3</v>
      </c>
      <c r="K24" s="11" t="s">
        <v>33</v>
      </c>
      <c r="L24" t="s">
        <v>34</v>
      </c>
      <c r="M24" s="1" t="s">
        <v>35</v>
      </c>
      <c r="N24" s="54" t="s">
        <v>109</v>
      </c>
      <c r="O24" s="54" t="s">
        <v>115</v>
      </c>
      <c r="P24" s="31" t="s">
        <v>103</v>
      </c>
      <c r="Q24" s="22">
        <v>112280451</v>
      </c>
      <c r="R24" s="7">
        <v>109919022</v>
      </c>
      <c r="S24" s="8">
        <v>97.896847599944181</v>
      </c>
      <c r="T24" s="12">
        <v>87929782</v>
      </c>
      <c r="U24" s="8">
        <v>79.995054905055468</v>
      </c>
      <c r="V24" s="9">
        <v>39136679</v>
      </c>
      <c r="W24" s="14">
        <v>0.22</v>
      </c>
      <c r="X24" s="10">
        <f t="shared" si="3"/>
        <v>4.5454545454545459</v>
      </c>
    </row>
    <row r="25" spans="1:24" x14ac:dyDescent="0.25">
      <c r="A25" s="1" t="s">
        <v>47</v>
      </c>
      <c r="B25" s="1">
        <v>33567280</v>
      </c>
      <c r="C25" t="s">
        <v>9</v>
      </c>
      <c r="D25" t="s">
        <v>91</v>
      </c>
      <c r="E25" s="23" t="s">
        <v>98</v>
      </c>
      <c r="F25" t="s">
        <v>5</v>
      </c>
      <c r="G25" t="s">
        <v>6</v>
      </c>
      <c r="H25" t="s">
        <v>21</v>
      </c>
      <c r="I25" t="s">
        <v>95</v>
      </c>
      <c r="J25">
        <v>1</v>
      </c>
      <c r="K25" s="11" t="s">
        <v>42</v>
      </c>
      <c r="L25" t="s">
        <v>43</v>
      </c>
      <c r="M25" s="1" t="s">
        <v>44</v>
      </c>
      <c r="N25" s="54" t="s">
        <v>109</v>
      </c>
      <c r="O25" s="54" t="s">
        <v>115</v>
      </c>
      <c r="P25" s="31" t="s">
        <v>103</v>
      </c>
      <c r="Q25" s="57">
        <v>69927644</v>
      </c>
      <c r="R25" s="13">
        <v>68122288</v>
      </c>
      <c r="S25" s="8">
        <v>97.418251357074183</v>
      </c>
      <c r="T25" s="7">
        <v>29800753</v>
      </c>
      <c r="U25" s="8">
        <v>43.745966077945006</v>
      </c>
      <c r="V25" s="9">
        <v>14402449</v>
      </c>
      <c r="W25" s="14">
        <v>1</v>
      </c>
      <c r="X25" s="10">
        <f t="shared" si="3"/>
        <v>1</v>
      </c>
    </row>
    <row r="26" spans="1:24" x14ac:dyDescent="0.25">
      <c r="A26" s="1" t="s">
        <v>48</v>
      </c>
      <c r="B26" s="1">
        <v>33567280</v>
      </c>
      <c r="C26" t="s">
        <v>9</v>
      </c>
      <c r="D26" t="s">
        <v>91</v>
      </c>
      <c r="E26" s="23" t="s">
        <v>98</v>
      </c>
      <c r="F26" t="s">
        <v>5</v>
      </c>
      <c r="G26" t="s">
        <v>6</v>
      </c>
      <c r="H26" t="s">
        <v>21</v>
      </c>
      <c r="I26" t="s">
        <v>95</v>
      </c>
      <c r="J26">
        <v>2</v>
      </c>
      <c r="K26" s="11" t="s">
        <v>42</v>
      </c>
      <c r="L26" t="s">
        <v>43</v>
      </c>
      <c r="M26" s="1" t="s">
        <v>44</v>
      </c>
      <c r="N26" s="54" t="s">
        <v>109</v>
      </c>
      <c r="O26" s="54" t="s">
        <v>115</v>
      </c>
      <c r="P26" s="31" t="s">
        <v>103</v>
      </c>
      <c r="Q26" s="7">
        <v>60816857</v>
      </c>
      <c r="R26" s="7">
        <v>59173640</v>
      </c>
      <c r="S26" s="8">
        <v>97.298089574079768</v>
      </c>
      <c r="T26" s="7">
        <v>38167510</v>
      </c>
      <c r="U26" s="8">
        <v>64.500865588123361</v>
      </c>
      <c r="V26" s="9">
        <v>23924015</v>
      </c>
      <c r="W26" s="14">
        <v>0.60499999999999998</v>
      </c>
      <c r="X26" s="10">
        <f t="shared" si="3"/>
        <v>1.6528925619834711</v>
      </c>
    </row>
    <row r="27" spans="1:24" x14ac:dyDescent="0.25">
      <c r="A27" s="1" t="s">
        <v>49</v>
      </c>
      <c r="B27" s="1">
        <v>33567280</v>
      </c>
      <c r="C27" t="s">
        <v>9</v>
      </c>
      <c r="D27" t="s">
        <v>91</v>
      </c>
      <c r="E27" s="23" t="s">
        <v>98</v>
      </c>
      <c r="F27" t="s">
        <v>5</v>
      </c>
      <c r="G27" t="s">
        <v>6</v>
      </c>
      <c r="H27" t="s">
        <v>21</v>
      </c>
      <c r="I27" t="s">
        <v>95</v>
      </c>
      <c r="J27">
        <v>3</v>
      </c>
      <c r="K27" s="11" t="s">
        <v>42</v>
      </c>
      <c r="L27" t="s">
        <v>43</v>
      </c>
      <c r="M27" s="1" t="s">
        <v>44</v>
      </c>
      <c r="N27" s="54" t="s">
        <v>109</v>
      </c>
      <c r="O27" s="54" t="s">
        <v>115</v>
      </c>
      <c r="P27" s="31" t="s">
        <v>103</v>
      </c>
      <c r="Q27" s="57">
        <v>71543847</v>
      </c>
      <c r="R27" s="13">
        <v>69670038</v>
      </c>
      <c r="S27" s="8">
        <v>97.380894264743688</v>
      </c>
      <c r="T27" s="7">
        <v>42383631</v>
      </c>
      <c r="U27" s="8">
        <v>60.83480390810179</v>
      </c>
      <c r="V27" s="9">
        <v>32684701</v>
      </c>
      <c r="W27" s="14">
        <v>0.44</v>
      </c>
      <c r="X27" s="10">
        <f t="shared" si="3"/>
        <v>2.2727272727272729</v>
      </c>
    </row>
    <row r="28" spans="1:24" x14ac:dyDescent="0.25">
      <c r="A28" s="1" t="s">
        <v>50</v>
      </c>
      <c r="B28" s="1">
        <v>33567280</v>
      </c>
      <c r="C28" t="s">
        <v>9</v>
      </c>
      <c r="D28" t="s">
        <v>91</v>
      </c>
      <c r="E28" s="23" t="s">
        <v>98</v>
      </c>
      <c r="F28" t="s">
        <v>5</v>
      </c>
      <c r="G28" t="s">
        <v>16</v>
      </c>
      <c r="H28" t="s">
        <v>21</v>
      </c>
      <c r="I28" t="s">
        <v>95</v>
      </c>
      <c r="J28">
        <v>1</v>
      </c>
      <c r="K28" s="11" t="s">
        <v>42</v>
      </c>
      <c r="L28" t="s">
        <v>43</v>
      </c>
      <c r="M28" s="1" t="s">
        <v>44</v>
      </c>
      <c r="N28" s="54" t="s">
        <v>109</v>
      </c>
      <c r="O28" s="54" t="s">
        <v>115</v>
      </c>
      <c r="P28" s="31" t="s">
        <v>103</v>
      </c>
      <c r="Q28" s="57">
        <v>73162822</v>
      </c>
      <c r="R28" s="13">
        <v>71092085</v>
      </c>
      <c r="S28" s="8">
        <v>97.169686811697886</v>
      </c>
      <c r="T28" s="7">
        <v>38348632</v>
      </c>
      <c r="U28" s="8">
        <v>53.942196237457374</v>
      </c>
      <c r="V28" s="9">
        <v>22159198</v>
      </c>
      <c r="W28" s="14">
        <v>0.64900000000000002</v>
      </c>
      <c r="X28" s="10">
        <f t="shared" si="3"/>
        <v>1.5408320493066254</v>
      </c>
    </row>
    <row r="29" spans="1:24" x14ac:dyDescent="0.25">
      <c r="A29" s="1" t="s">
        <v>51</v>
      </c>
      <c r="B29" s="1">
        <v>33567280</v>
      </c>
      <c r="C29" t="s">
        <v>9</v>
      </c>
      <c r="D29" t="s">
        <v>91</v>
      </c>
      <c r="E29" s="23" t="s">
        <v>98</v>
      </c>
      <c r="F29" t="s">
        <v>5</v>
      </c>
      <c r="G29" t="s">
        <v>16</v>
      </c>
      <c r="H29" t="s">
        <v>21</v>
      </c>
      <c r="I29" t="s">
        <v>95</v>
      </c>
      <c r="J29">
        <v>2</v>
      </c>
      <c r="K29" s="11" t="s">
        <v>42</v>
      </c>
      <c r="L29" t="s">
        <v>43</v>
      </c>
      <c r="M29" s="1" t="s">
        <v>44</v>
      </c>
      <c r="N29" s="54" t="s">
        <v>109</v>
      </c>
      <c r="O29" s="54" t="s">
        <v>115</v>
      </c>
      <c r="P29" s="31" t="s">
        <v>103</v>
      </c>
      <c r="Q29" s="57">
        <v>102411297</v>
      </c>
      <c r="R29" s="13">
        <v>99243685</v>
      </c>
      <c r="S29" s="8">
        <v>96.906970136312211</v>
      </c>
      <c r="T29" s="13">
        <v>41165979</v>
      </c>
      <c r="U29" s="8">
        <v>41.479696164043084</v>
      </c>
      <c r="V29" s="9">
        <v>25185725</v>
      </c>
      <c r="W29" s="14">
        <v>0.57499999999999996</v>
      </c>
      <c r="X29" s="10">
        <f t="shared" si="3"/>
        <v>1.7391304347826089</v>
      </c>
    </row>
    <row r="30" spans="1:24" x14ac:dyDescent="0.25">
      <c r="A30" s="1" t="s">
        <v>52</v>
      </c>
      <c r="B30" s="1">
        <v>33567280</v>
      </c>
      <c r="C30" t="s">
        <v>9</v>
      </c>
      <c r="D30" t="s">
        <v>91</v>
      </c>
      <c r="E30" s="23" t="s">
        <v>98</v>
      </c>
      <c r="F30" t="s">
        <v>5</v>
      </c>
      <c r="G30" t="s">
        <v>16</v>
      </c>
      <c r="H30" t="s">
        <v>21</v>
      </c>
      <c r="I30" t="s">
        <v>95</v>
      </c>
      <c r="J30">
        <v>3</v>
      </c>
      <c r="K30" s="11" t="s">
        <v>42</v>
      </c>
      <c r="L30" t="s">
        <v>43</v>
      </c>
      <c r="M30" s="1" t="s">
        <v>44</v>
      </c>
      <c r="N30" s="54" t="s">
        <v>109</v>
      </c>
      <c r="O30" s="54" t="s">
        <v>115</v>
      </c>
      <c r="P30" s="31" t="s">
        <v>103</v>
      </c>
      <c r="Q30" s="57">
        <v>83916108</v>
      </c>
      <c r="R30" s="13">
        <v>81425790</v>
      </c>
      <c r="S30" s="8">
        <v>97.032371901709269</v>
      </c>
      <c r="T30" s="7">
        <v>48717769</v>
      </c>
      <c r="U30" s="8">
        <v>59.830882819804387</v>
      </c>
      <c r="V30" s="9">
        <v>37316031</v>
      </c>
      <c r="W30" s="14">
        <v>0.38600000000000001</v>
      </c>
      <c r="X30" s="10">
        <f t="shared" si="3"/>
        <v>2.5906735751295336</v>
      </c>
    </row>
    <row r="31" spans="1:24" x14ac:dyDescent="0.25">
      <c r="A31" s="1" t="s">
        <v>54</v>
      </c>
      <c r="B31" s="1">
        <v>33567280</v>
      </c>
      <c r="C31" t="s">
        <v>9</v>
      </c>
      <c r="D31" t="s">
        <v>91</v>
      </c>
      <c r="E31" s="23" t="s">
        <v>98</v>
      </c>
      <c r="F31" t="s">
        <v>5</v>
      </c>
      <c r="G31" t="s">
        <v>6</v>
      </c>
      <c r="H31" t="s">
        <v>21</v>
      </c>
      <c r="I31" t="s">
        <v>95</v>
      </c>
      <c r="J31">
        <v>1</v>
      </c>
      <c r="K31" s="11" t="s">
        <v>53</v>
      </c>
      <c r="L31" s="3" t="s">
        <v>55</v>
      </c>
      <c r="M31" s="1" t="s">
        <v>56</v>
      </c>
      <c r="N31" s="54" t="s">
        <v>109</v>
      </c>
      <c r="O31" s="54" t="s">
        <v>115</v>
      </c>
      <c r="P31" s="31" t="s">
        <v>103</v>
      </c>
      <c r="Q31" s="22">
        <v>30595786</v>
      </c>
      <c r="R31" s="7">
        <v>30227862.5</v>
      </c>
      <c r="S31" s="8">
        <v>98.797470017603075</v>
      </c>
      <c r="T31" s="7">
        <v>24625231</v>
      </c>
      <c r="U31" s="8">
        <v>81.465340131145567</v>
      </c>
      <c r="V31" s="9">
        <v>3377209</v>
      </c>
      <c r="W31" s="14">
        <v>1</v>
      </c>
      <c r="X31" s="10">
        <f t="shared" si="3"/>
        <v>1</v>
      </c>
    </row>
    <row r="32" spans="1:24" x14ac:dyDescent="0.25">
      <c r="A32" s="1" t="s">
        <v>57</v>
      </c>
      <c r="B32" s="1">
        <v>33567280</v>
      </c>
      <c r="C32" t="s">
        <v>9</v>
      </c>
      <c r="D32" t="s">
        <v>91</v>
      </c>
      <c r="E32" s="23" t="s">
        <v>98</v>
      </c>
      <c r="F32" t="s">
        <v>5</v>
      </c>
      <c r="G32" t="s">
        <v>6</v>
      </c>
      <c r="H32" t="s">
        <v>21</v>
      </c>
      <c r="I32" t="s">
        <v>95</v>
      </c>
      <c r="J32">
        <v>2</v>
      </c>
      <c r="K32" s="11" t="s">
        <v>53</v>
      </c>
      <c r="L32" s="3" t="s">
        <v>55</v>
      </c>
      <c r="M32" s="1" t="s">
        <v>56</v>
      </c>
      <c r="N32" s="54" t="s">
        <v>109</v>
      </c>
      <c r="O32" s="54" t="s">
        <v>115</v>
      </c>
      <c r="P32" s="31" t="s">
        <v>103</v>
      </c>
      <c r="Q32" s="22">
        <v>74804900</v>
      </c>
      <c r="R32" s="7">
        <v>73614579.5</v>
      </c>
      <c r="S32" s="8">
        <v>98.408766671701983</v>
      </c>
      <c r="T32" s="7">
        <v>47834553.5</v>
      </c>
      <c r="U32" s="8">
        <v>64.979727962719664</v>
      </c>
      <c r="V32" s="9">
        <v>6569227</v>
      </c>
      <c r="W32" s="14">
        <v>0.52200000000000002</v>
      </c>
      <c r="X32" s="10">
        <f t="shared" si="3"/>
        <v>1.9157088122605364</v>
      </c>
    </row>
    <row r="33" spans="1:24" x14ac:dyDescent="0.25">
      <c r="A33" s="1" t="s">
        <v>58</v>
      </c>
      <c r="B33" s="1">
        <v>33567280</v>
      </c>
      <c r="C33" t="s">
        <v>9</v>
      </c>
      <c r="D33" t="s">
        <v>91</v>
      </c>
      <c r="E33" s="23" t="s">
        <v>98</v>
      </c>
      <c r="F33" t="s">
        <v>5</v>
      </c>
      <c r="G33" t="s">
        <v>16</v>
      </c>
      <c r="H33" t="s">
        <v>21</v>
      </c>
      <c r="I33" t="s">
        <v>95</v>
      </c>
      <c r="J33">
        <v>1</v>
      </c>
      <c r="K33" s="11" t="s">
        <v>53</v>
      </c>
      <c r="L33" s="3" t="s">
        <v>55</v>
      </c>
      <c r="M33" s="1" t="s">
        <v>56</v>
      </c>
      <c r="N33" s="54" t="s">
        <v>109</v>
      </c>
      <c r="O33" s="54" t="s">
        <v>115</v>
      </c>
      <c r="P33" s="31" t="s">
        <v>103</v>
      </c>
      <c r="Q33" s="22">
        <v>63003077</v>
      </c>
      <c r="R33" s="7">
        <v>62039363.5</v>
      </c>
      <c r="S33" s="8">
        <v>98.470370740781433</v>
      </c>
      <c r="T33" s="7">
        <v>48535618.5</v>
      </c>
      <c r="U33" s="8">
        <v>78.233585520264086</v>
      </c>
      <c r="V33" s="9">
        <v>6583595</v>
      </c>
      <c r="W33" s="14">
        <v>0.51</v>
      </c>
      <c r="X33" s="10">
        <f t="shared" si="3"/>
        <v>1.9607843137254901</v>
      </c>
    </row>
    <row r="34" spans="1:24" x14ac:dyDescent="0.25">
      <c r="A34" s="1" t="s">
        <v>59</v>
      </c>
      <c r="B34" s="1">
        <v>33567280</v>
      </c>
      <c r="C34" t="s">
        <v>9</v>
      </c>
      <c r="D34" t="s">
        <v>91</v>
      </c>
      <c r="E34" s="23" t="s">
        <v>98</v>
      </c>
      <c r="F34" t="s">
        <v>5</v>
      </c>
      <c r="G34" t="s">
        <v>16</v>
      </c>
      <c r="H34" t="s">
        <v>21</v>
      </c>
      <c r="I34" t="s">
        <v>95</v>
      </c>
      <c r="J34">
        <v>2</v>
      </c>
      <c r="K34" s="11" t="s">
        <v>53</v>
      </c>
      <c r="L34" s="3" t="s">
        <v>55</v>
      </c>
      <c r="M34" s="1" t="s">
        <v>56</v>
      </c>
      <c r="N34" s="54" t="s">
        <v>109</v>
      </c>
      <c r="O34" s="54" t="s">
        <v>115</v>
      </c>
      <c r="P34" s="31" t="s">
        <v>103</v>
      </c>
      <c r="Q34" s="22">
        <v>60803646</v>
      </c>
      <c r="R34" s="7">
        <v>60001318</v>
      </c>
      <c r="S34" s="8">
        <v>98.680460707899002</v>
      </c>
      <c r="T34" s="7">
        <v>50538415</v>
      </c>
      <c r="U34" s="8">
        <v>84.228841439783039</v>
      </c>
      <c r="V34" s="9">
        <v>6086798</v>
      </c>
      <c r="W34" s="14">
        <v>0.55200000000000005</v>
      </c>
      <c r="X34" s="10">
        <f t="shared" si="3"/>
        <v>1.8115942028985506</v>
      </c>
    </row>
    <row r="35" spans="1:24" x14ac:dyDescent="0.25">
      <c r="A35" s="1" t="s">
        <v>66</v>
      </c>
      <c r="B35" s="1">
        <v>33567280</v>
      </c>
      <c r="C35" t="s">
        <v>9</v>
      </c>
      <c r="D35" t="s">
        <v>91</v>
      </c>
      <c r="E35" s="23" t="s">
        <v>98</v>
      </c>
      <c r="F35" t="s">
        <v>5</v>
      </c>
      <c r="G35" t="s">
        <v>6</v>
      </c>
      <c r="H35" t="s">
        <v>21</v>
      </c>
      <c r="I35" t="s">
        <v>95</v>
      </c>
      <c r="J35">
        <v>1</v>
      </c>
      <c r="K35" s="11" t="s">
        <v>60</v>
      </c>
      <c r="L35" s="3" t="s">
        <v>62</v>
      </c>
      <c r="M35" s="1" t="s">
        <v>63</v>
      </c>
      <c r="N35" s="54" t="s">
        <v>109</v>
      </c>
      <c r="O35" s="54" t="s">
        <v>115</v>
      </c>
      <c r="P35" s="31" t="s">
        <v>103</v>
      </c>
      <c r="Q35" s="57">
        <v>33164386</v>
      </c>
      <c r="R35" s="7">
        <v>32456086</v>
      </c>
      <c r="S35" s="8">
        <v>97.864275249962418</v>
      </c>
      <c r="T35" s="7">
        <v>24013397</v>
      </c>
      <c r="U35" s="8">
        <v>73.987347088000689</v>
      </c>
      <c r="V35" s="9">
        <v>864060</v>
      </c>
      <c r="W35" s="14">
        <v>1</v>
      </c>
      <c r="X35" s="10">
        <f t="shared" si="3"/>
        <v>1</v>
      </c>
    </row>
    <row r="36" spans="1:24" x14ac:dyDescent="0.25">
      <c r="A36" s="1" t="s">
        <v>67</v>
      </c>
      <c r="B36" s="1">
        <v>33567280</v>
      </c>
      <c r="C36" t="s">
        <v>9</v>
      </c>
      <c r="D36" t="s">
        <v>91</v>
      </c>
      <c r="E36" s="23" t="s">
        <v>98</v>
      </c>
      <c r="F36" t="s">
        <v>5</v>
      </c>
      <c r="G36" t="s">
        <v>6</v>
      </c>
      <c r="H36" t="s">
        <v>21</v>
      </c>
      <c r="I36" t="s">
        <v>95</v>
      </c>
      <c r="J36">
        <v>2</v>
      </c>
      <c r="K36" s="11" t="s">
        <v>60</v>
      </c>
      <c r="L36" s="3" t="s">
        <v>62</v>
      </c>
      <c r="M36" s="1" t="s">
        <v>63</v>
      </c>
      <c r="N36" s="54" t="s">
        <v>109</v>
      </c>
      <c r="O36" s="54" t="s">
        <v>115</v>
      </c>
      <c r="P36" s="31" t="s">
        <v>103</v>
      </c>
      <c r="Q36" s="57">
        <v>44954466</v>
      </c>
      <c r="R36" s="7">
        <v>43920818</v>
      </c>
      <c r="S36" s="8">
        <v>97.700677836991773</v>
      </c>
      <c r="T36" s="7">
        <v>34831097</v>
      </c>
      <c r="U36" s="8">
        <v>79.304299387138002</v>
      </c>
      <c r="V36" s="9">
        <v>1704853</v>
      </c>
      <c r="W36" s="14">
        <v>0.434</v>
      </c>
      <c r="X36" s="10">
        <f t="shared" si="3"/>
        <v>2.3041474654377883</v>
      </c>
    </row>
    <row r="37" spans="1:24" x14ac:dyDescent="0.25">
      <c r="A37" s="1" t="s">
        <v>68</v>
      </c>
      <c r="B37" s="1">
        <v>33567280</v>
      </c>
      <c r="C37" t="s">
        <v>9</v>
      </c>
      <c r="D37" t="s">
        <v>91</v>
      </c>
      <c r="E37" s="23" t="s">
        <v>98</v>
      </c>
      <c r="F37" t="s">
        <v>5</v>
      </c>
      <c r="G37" t="s">
        <v>16</v>
      </c>
      <c r="H37" t="s">
        <v>21</v>
      </c>
      <c r="I37" t="s">
        <v>95</v>
      </c>
      <c r="J37">
        <v>1</v>
      </c>
      <c r="K37" s="11" t="s">
        <v>60</v>
      </c>
      <c r="L37" s="3" t="s">
        <v>62</v>
      </c>
      <c r="M37" s="1" t="s">
        <v>63</v>
      </c>
      <c r="N37" s="54" t="s">
        <v>109</v>
      </c>
      <c r="O37" s="54" t="s">
        <v>115</v>
      </c>
      <c r="P37" s="31" t="s">
        <v>103</v>
      </c>
      <c r="Q37" s="57">
        <v>31959985</v>
      </c>
      <c r="R37" s="7">
        <v>31138511</v>
      </c>
      <c r="S37" s="8">
        <v>97.429679644718234</v>
      </c>
      <c r="T37" s="7">
        <v>17840841</v>
      </c>
      <c r="U37" s="8">
        <v>57.295099948741928</v>
      </c>
      <c r="V37" s="9">
        <v>1057402</v>
      </c>
      <c r="W37" s="14">
        <v>0.69</v>
      </c>
      <c r="X37" s="10">
        <f t="shared" si="3"/>
        <v>1.4492753623188408</v>
      </c>
    </row>
    <row r="38" spans="1:24" x14ac:dyDescent="0.25">
      <c r="A38" s="1" t="s">
        <v>69</v>
      </c>
      <c r="B38" s="1">
        <v>33567280</v>
      </c>
      <c r="C38" t="s">
        <v>9</v>
      </c>
      <c r="D38" t="s">
        <v>91</v>
      </c>
      <c r="E38" s="23" t="s">
        <v>98</v>
      </c>
      <c r="F38" t="s">
        <v>5</v>
      </c>
      <c r="G38" t="s">
        <v>16</v>
      </c>
      <c r="H38" t="s">
        <v>21</v>
      </c>
      <c r="I38" t="s">
        <v>95</v>
      </c>
      <c r="J38">
        <v>2</v>
      </c>
      <c r="K38" s="11" t="s">
        <v>60</v>
      </c>
      <c r="L38" s="3" t="s">
        <v>62</v>
      </c>
      <c r="M38" s="1" t="s">
        <v>63</v>
      </c>
      <c r="N38" s="54" t="s">
        <v>109</v>
      </c>
      <c r="O38" s="54" t="s">
        <v>115</v>
      </c>
      <c r="P38" s="31" t="s">
        <v>103</v>
      </c>
      <c r="Q38" s="7">
        <v>39729390</v>
      </c>
      <c r="R38" s="7">
        <v>38950382</v>
      </c>
      <c r="S38" s="8">
        <v>98.039214797911569</v>
      </c>
      <c r="T38" s="7">
        <v>32856100</v>
      </c>
      <c r="U38" s="8">
        <v>84.353729829915409</v>
      </c>
      <c r="V38" s="9">
        <v>2927579</v>
      </c>
      <c r="W38" s="14">
        <v>0.23400000000000001</v>
      </c>
      <c r="X38" s="10">
        <f t="shared" si="3"/>
        <v>4.2735042735042734</v>
      </c>
    </row>
    <row r="39" spans="1:24" x14ac:dyDescent="0.25">
      <c r="A39" s="1" t="s">
        <v>70</v>
      </c>
      <c r="B39" s="1">
        <v>33567280</v>
      </c>
      <c r="C39" t="s">
        <v>9</v>
      </c>
      <c r="D39" t="s">
        <v>91</v>
      </c>
      <c r="E39" s="23" t="s">
        <v>98</v>
      </c>
      <c r="F39" t="s">
        <v>5</v>
      </c>
      <c r="G39" t="s">
        <v>6</v>
      </c>
      <c r="H39" t="s">
        <v>21</v>
      </c>
      <c r="I39" t="s">
        <v>95</v>
      </c>
      <c r="J39">
        <v>1</v>
      </c>
      <c r="K39" s="11" t="s">
        <v>61</v>
      </c>
      <c r="L39" t="s">
        <v>64</v>
      </c>
      <c r="M39" s="1" t="s">
        <v>65</v>
      </c>
      <c r="N39" s="54" t="s">
        <v>109</v>
      </c>
      <c r="O39" s="54" t="s">
        <v>115</v>
      </c>
      <c r="P39" s="31" t="s">
        <v>103</v>
      </c>
      <c r="Q39" s="57">
        <v>30607834</v>
      </c>
      <c r="R39" s="7">
        <v>29691595</v>
      </c>
      <c r="S39" s="8">
        <v>97.006521271645681</v>
      </c>
      <c r="T39" s="7">
        <v>22715560</v>
      </c>
      <c r="U39" s="8">
        <v>76.505017665773764</v>
      </c>
      <c r="V39" s="9">
        <v>523527</v>
      </c>
      <c r="W39" s="14">
        <v>0.68200000000000005</v>
      </c>
      <c r="X39" s="10">
        <f t="shared" si="3"/>
        <v>1.4662756598240467</v>
      </c>
    </row>
    <row r="40" spans="1:24" x14ac:dyDescent="0.25">
      <c r="A40" s="1" t="s">
        <v>71</v>
      </c>
      <c r="B40" s="1">
        <v>33567280</v>
      </c>
      <c r="C40" t="s">
        <v>9</v>
      </c>
      <c r="D40" t="s">
        <v>91</v>
      </c>
      <c r="E40" s="23" t="s">
        <v>98</v>
      </c>
      <c r="F40" t="s">
        <v>5</v>
      </c>
      <c r="G40" t="s">
        <v>6</v>
      </c>
      <c r="H40" t="s">
        <v>21</v>
      </c>
      <c r="I40" t="s">
        <v>95</v>
      </c>
      <c r="J40">
        <v>2</v>
      </c>
      <c r="K40" s="11" t="s">
        <v>61</v>
      </c>
      <c r="L40" t="s">
        <v>64</v>
      </c>
      <c r="M40" s="1" t="s">
        <v>65</v>
      </c>
      <c r="N40" s="54" t="s">
        <v>109</v>
      </c>
      <c r="O40" s="54" t="s">
        <v>115</v>
      </c>
      <c r="P40" s="31" t="s">
        <v>103</v>
      </c>
      <c r="Q40" s="57">
        <v>27286279</v>
      </c>
      <c r="R40" s="7">
        <v>26755968</v>
      </c>
      <c r="S40" s="8">
        <v>98.056492055952376</v>
      </c>
      <c r="T40" s="7">
        <v>11884367</v>
      </c>
      <c r="U40" s="8">
        <v>44.417630489018379</v>
      </c>
      <c r="V40" s="9">
        <v>353059</v>
      </c>
      <c r="W40" s="14">
        <v>1</v>
      </c>
      <c r="X40" s="10">
        <f t="shared" si="3"/>
        <v>1</v>
      </c>
    </row>
    <row r="41" spans="1:24" x14ac:dyDescent="0.25">
      <c r="A41" s="1" t="s">
        <v>72</v>
      </c>
      <c r="B41" s="1">
        <v>33567280</v>
      </c>
      <c r="C41" t="s">
        <v>9</v>
      </c>
      <c r="D41" t="s">
        <v>91</v>
      </c>
      <c r="E41" s="23" t="s">
        <v>98</v>
      </c>
      <c r="F41" t="s">
        <v>5</v>
      </c>
      <c r="G41" t="s">
        <v>16</v>
      </c>
      <c r="H41" t="s">
        <v>21</v>
      </c>
      <c r="I41" t="s">
        <v>95</v>
      </c>
      <c r="J41">
        <v>1</v>
      </c>
      <c r="K41" s="11" t="s">
        <v>61</v>
      </c>
      <c r="L41" t="s">
        <v>64</v>
      </c>
      <c r="M41" s="1" t="s">
        <v>65</v>
      </c>
      <c r="N41" s="54" t="s">
        <v>109</v>
      </c>
      <c r="O41" s="54" t="s">
        <v>115</v>
      </c>
      <c r="P41" s="31" t="s">
        <v>103</v>
      </c>
      <c r="Q41" s="57">
        <v>35378232</v>
      </c>
      <c r="R41" s="7">
        <v>34155388</v>
      </c>
      <c r="S41" s="8">
        <v>96.543512971479188</v>
      </c>
      <c r="T41" s="7">
        <v>26359382</v>
      </c>
      <c r="U41" s="8">
        <v>77.174886726510024</v>
      </c>
      <c r="V41" s="9">
        <v>830885</v>
      </c>
      <c r="W41" s="14">
        <v>0.38300000000000001</v>
      </c>
      <c r="X41" s="10">
        <f t="shared" si="3"/>
        <v>2.6109660574412534</v>
      </c>
    </row>
    <row r="42" spans="1:24" x14ac:dyDescent="0.25">
      <c r="A42" s="1" t="s">
        <v>73</v>
      </c>
      <c r="B42" s="1">
        <v>33567280</v>
      </c>
      <c r="C42" t="s">
        <v>9</v>
      </c>
      <c r="D42" t="s">
        <v>91</v>
      </c>
      <c r="E42" s="23" t="s">
        <v>98</v>
      </c>
      <c r="F42" t="s">
        <v>5</v>
      </c>
      <c r="G42" t="s">
        <v>16</v>
      </c>
      <c r="H42" t="s">
        <v>21</v>
      </c>
      <c r="I42" t="s">
        <v>95</v>
      </c>
      <c r="J42">
        <v>2</v>
      </c>
      <c r="K42" s="11" t="s">
        <v>61</v>
      </c>
      <c r="L42" t="s">
        <v>64</v>
      </c>
      <c r="M42" s="1" t="s">
        <v>65</v>
      </c>
      <c r="N42" s="54" t="s">
        <v>109</v>
      </c>
      <c r="O42" s="54" t="s">
        <v>115</v>
      </c>
      <c r="P42" s="31" t="s">
        <v>103</v>
      </c>
      <c r="Q42" s="57">
        <v>47509940</v>
      </c>
      <c r="R42" s="7">
        <v>46693735</v>
      </c>
      <c r="S42" s="8">
        <v>98.282033191370061</v>
      </c>
      <c r="T42" s="7">
        <v>31013060</v>
      </c>
      <c r="U42" s="8">
        <v>66.418032312043579</v>
      </c>
      <c r="V42" s="9">
        <v>638682</v>
      </c>
      <c r="W42" s="14">
        <v>0.58799999999999997</v>
      </c>
      <c r="X42" s="10">
        <f t="shared" si="3"/>
        <v>1.7006802721088436</v>
      </c>
    </row>
    <row r="43" spans="1:24" x14ac:dyDescent="0.25">
      <c r="A43" s="1" t="s">
        <v>76</v>
      </c>
      <c r="B43" s="1">
        <v>29424686</v>
      </c>
      <c r="C43" t="s">
        <v>9</v>
      </c>
      <c r="D43" t="s">
        <v>92</v>
      </c>
      <c r="E43" s="23" t="s">
        <v>98</v>
      </c>
      <c r="F43" t="s">
        <v>5</v>
      </c>
      <c r="G43" t="s">
        <v>86</v>
      </c>
      <c r="H43" t="s">
        <v>96</v>
      </c>
      <c r="I43" t="s">
        <v>94</v>
      </c>
      <c r="J43">
        <v>1</v>
      </c>
      <c r="K43" s="11" t="s">
        <v>77</v>
      </c>
      <c r="L43" t="s">
        <v>89</v>
      </c>
      <c r="M43" s="1" t="s">
        <v>88</v>
      </c>
      <c r="N43" s="31" t="s">
        <v>75</v>
      </c>
      <c r="O43" t="s">
        <v>100</v>
      </c>
      <c r="P43" s="31" t="s">
        <v>104</v>
      </c>
    </row>
    <row r="44" spans="1:24" x14ac:dyDescent="0.25">
      <c r="A44" s="1" t="s">
        <v>78</v>
      </c>
      <c r="B44" s="1">
        <v>29424686</v>
      </c>
      <c r="C44" t="s">
        <v>9</v>
      </c>
      <c r="D44" t="s">
        <v>92</v>
      </c>
      <c r="E44" s="23" t="s">
        <v>98</v>
      </c>
      <c r="F44" t="s">
        <v>5</v>
      </c>
      <c r="G44" t="s">
        <v>86</v>
      </c>
      <c r="H44" t="s">
        <v>96</v>
      </c>
      <c r="I44" t="s">
        <v>94</v>
      </c>
      <c r="J44">
        <v>2</v>
      </c>
      <c r="K44" s="11" t="s">
        <v>77</v>
      </c>
      <c r="L44" t="s">
        <v>89</v>
      </c>
      <c r="M44" s="1" t="s">
        <v>88</v>
      </c>
      <c r="N44" s="31" t="s">
        <v>75</v>
      </c>
      <c r="O44" s="31" t="s">
        <v>100</v>
      </c>
      <c r="P44" s="31" t="s">
        <v>104</v>
      </c>
    </row>
    <row r="45" spans="1:24" x14ac:dyDescent="0.25">
      <c r="A45" s="1" t="s">
        <v>79</v>
      </c>
      <c r="B45" s="1">
        <v>29424686</v>
      </c>
      <c r="C45" t="s">
        <v>9</v>
      </c>
      <c r="D45" t="s">
        <v>92</v>
      </c>
      <c r="E45" s="23" t="s">
        <v>98</v>
      </c>
      <c r="F45" t="s">
        <v>5</v>
      </c>
      <c r="G45" t="s">
        <v>93</v>
      </c>
      <c r="H45" t="s">
        <v>96</v>
      </c>
      <c r="I45" t="s">
        <v>94</v>
      </c>
      <c r="J45">
        <v>1</v>
      </c>
      <c r="K45" s="11" t="s">
        <v>77</v>
      </c>
      <c r="L45" t="s">
        <v>89</v>
      </c>
      <c r="M45" s="1" t="s">
        <v>88</v>
      </c>
      <c r="N45" s="31" t="s">
        <v>75</v>
      </c>
      <c r="O45" s="31" t="s">
        <v>100</v>
      </c>
      <c r="P45" s="31" t="s">
        <v>104</v>
      </c>
    </row>
    <row r="46" spans="1:24" x14ac:dyDescent="0.25">
      <c r="A46" s="1" t="s">
        <v>80</v>
      </c>
      <c r="B46" s="1">
        <v>29424686</v>
      </c>
      <c r="C46" t="s">
        <v>9</v>
      </c>
      <c r="D46" t="s">
        <v>92</v>
      </c>
      <c r="E46" s="23" t="s">
        <v>98</v>
      </c>
      <c r="F46" t="s">
        <v>5</v>
      </c>
      <c r="G46" t="s">
        <v>93</v>
      </c>
      <c r="H46" t="s">
        <v>96</v>
      </c>
      <c r="I46" t="s">
        <v>94</v>
      </c>
      <c r="J46">
        <v>2</v>
      </c>
      <c r="K46" s="11" t="s">
        <v>77</v>
      </c>
      <c r="L46" t="s">
        <v>89</v>
      </c>
      <c r="M46" s="1" t="s">
        <v>88</v>
      </c>
      <c r="N46" s="31" t="s">
        <v>75</v>
      </c>
      <c r="O46" s="31" t="s">
        <v>100</v>
      </c>
      <c r="P46" s="31" t="s">
        <v>104</v>
      </c>
    </row>
    <row r="47" spans="1:24" x14ac:dyDescent="0.25">
      <c r="A47" s="1" t="s">
        <v>81</v>
      </c>
      <c r="B47" s="1">
        <v>29424686</v>
      </c>
      <c r="C47" t="s">
        <v>9</v>
      </c>
      <c r="D47" t="s">
        <v>92</v>
      </c>
      <c r="E47" s="23" t="s">
        <v>98</v>
      </c>
      <c r="F47" t="s">
        <v>5</v>
      </c>
      <c r="G47" t="s">
        <v>86</v>
      </c>
      <c r="H47" t="s">
        <v>21</v>
      </c>
      <c r="I47" t="s">
        <v>94</v>
      </c>
      <c r="J47">
        <v>1</v>
      </c>
      <c r="K47" s="11" t="s">
        <v>82</v>
      </c>
      <c r="L47" t="s">
        <v>87</v>
      </c>
      <c r="M47" s="40" t="s">
        <v>114</v>
      </c>
      <c r="N47" s="31" t="s">
        <v>75</v>
      </c>
      <c r="O47" s="31" t="s">
        <v>100</v>
      </c>
      <c r="P47" s="31" t="s">
        <v>104</v>
      </c>
    </row>
    <row r="48" spans="1:24" x14ac:dyDescent="0.25">
      <c r="A48" s="1" t="s">
        <v>83</v>
      </c>
      <c r="B48" s="1">
        <v>29424686</v>
      </c>
      <c r="C48" t="s">
        <v>9</v>
      </c>
      <c r="D48" t="s">
        <v>92</v>
      </c>
      <c r="E48" s="23" t="s">
        <v>98</v>
      </c>
      <c r="F48" t="s">
        <v>5</v>
      </c>
      <c r="G48" t="s">
        <v>86</v>
      </c>
      <c r="H48" t="s">
        <v>21</v>
      </c>
      <c r="I48" t="s">
        <v>94</v>
      </c>
      <c r="J48">
        <v>2</v>
      </c>
      <c r="K48" s="11" t="s">
        <v>82</v>
      </c>
      <c r="L48" t="s">
        <v>87</v>
      </c>
      <c r="M48" s="40" t="s">
        <v>114</v>
      </c>
      <c r="N48" s="31" t="s">
        <v>75</v>
      </c>
      <c r="O48" s="31" t="s">
        <v>100</v>
      </c>
      <c r="P48" s="31" t="s">
        <v>104</v>
      </c>
    </row>
    <row r="49" spans="1:24" x14ac:dyDescent="0.25">
      <c r="A49" s="17" t="s">
        <v>84</v>
      </c>
      <c r="B49" s="1">
        <v>29424686</v>
      </c>
      <c r="C49" t="s">
        <v>9</v>
      </c>
      <c r="D49" t="s">
        <v>92</v>
      </c>
      <c r="E49" s="23" t="s">
        <v>98</v>
      </c>
      <c r="F49" t="s">
        <v>5</v>
      </c>
      <c r="G49" t="s">
        <v>93</v>
      </c>
      <c r="H49" t="s">
        <v>21</v>
      </c>
      <c r="I49" t="s">
        <v>94</v>
      </c>
      <c r="J49">
        <v>1</v>
      </c>
      <c r="K49" s="11" t="s">
        <v>82</v>
      </c>
      <c r="L49" t="s">
        <v>87</v>
      </c>
      <c r="M49" s="40" t="s">
        <v>114</v>
      </c>
      <c r="N49" s="31" t="s">
        <v>75</v>
      </c>
      <c r="O49" s="31" t="s">
        <v>100</v>
      </c>
      <c r="P49" s="31" t="s">
        <v>104</v>
      </c>
    </row>
    <row r="50" spans="1:24" x14ac:dyDescent="0.25">
      <c r="A50" s="1" t="s">
        <v>85</v>
      </c>
      <c r="B50" s="1">
        <v>29424686</v>
      </c>
      <c r="C50" t="s">
        <v>9</v>
      </c>
      <c r="D50" t="s">
        <v>92</v>
      </c>
      <c r="E50" s="23" t="s">
        <v>98</v>
      </c>
      <c r="F50" t="s">
        <v>5</v>
      </c>
      <c r="G50" t="s">
        <v>93</v>
      </c>
      <c r="H50" t="s">
        <v>21</v>
      </c>
      <c r="I50" t="s">
        <v>94</v>
      </c>
      <c r="J50">
        <v>2</v>
      </c>
      <c r="K50" s="11" t="s">
        <v>82</v>
      </c>
      <c r="L50" t="s">
        <v>87</v>
      </c>
      <c r="M50" s="40" t="s">
        <v>114</v>
      </c>
      <c r="N50" s="31" t="s">
        <v>75</v>
      </c>
      <c r="O50" s="31" t="s">
        <v>100</v>
      </c>
      <c r="P50" s="31" t="s">
        <v>104</v>
      </c>
    </row>
    <row r="51" spans="1:24" s="54" customFormat="1" x14ac:dyDescent="0.25">
      <c r="A51" s="64" t="s">
        <v>156</v>
      </c>
      <c r="B51" s="67" t="s">
        <v>147</v>
      </c>
      <c r="C51" s="54" t="s">
        <v>158</v>
      </c>
      <c r="D51" s="54" t="s">
        <v>91</v>
      </c>
      <c r="E51" s="54" t="s">
        <v>98</v>
      </c>
      <c r="F51" s="54" t="s">
        <v>5</v>
      </c>
      <c r="G51" s="54" t="s">
        <v>126</v>
      </c>
      <c r="H51" s="54" t="s">
        <v>123</v>
      </c>
      <c r="I51" s="54" t="s">
        <v>123</v>
      </c>
      <c r="K51" s="54" t="s">
        <v>128</v>
      </c>
      <c r="L51" s="54" t="s">
        <v>129</v>
      </c>
      <c r="M51" s="54" t="s">
        <v>123</v>
      </c>
      <c r="N51" s="54" t="s">
        <v>109</v>
      </c>
      <c r="O51" s="54" t="s">
        <v>100</v>
      </c>
      <c r="P51" s="54" t="s">
        <v>103</v>
      </c>
      <c r="Q51" s="57"/>
      <c r="R51" s="57"/>
      <c r="W51" s="15"/>
      <c r="X51" s="58"/>
    </row>
    <row r="52" spans="1:24" s="54" customFormat="1" x14ac:dyDescent="0.25">
      <c r="A52" s="66" t="s">
        <v>157</v>
      </c>
      <c r="B52" s="67" t="s">
        <v>147</v>
      </c>
      <c r="C52" s="67" t="s">
        <v>158</v>
      </c>
      <c r="D52" s="54" t="s">
        <v>91</v>
      </c>
      <c r="E52" s="54" t="s">
        <v>98</v>
      </c>
      <c r="F52" s="54" t="s">
        <v>5</v>
      </c>
      <c r="G52" s="54" t="s">
        <v>126</v>
      </c>
      <c r="H52" s="54" t="s">
        <v>123</v>
      </c>
      <c r="I52" s="54" t="s">
        <v>123</v>
      </c>
      <c r="K52" s="54" t="s">
        <v>128</v>
      </c>
      <c r="L52" s="54" t="s">
        <v>129</v>
      </c>
      <c r="M52" s="54" t="s">
        <v>123</v>
      </c>
      <c r="N52" s="54" t="s">
        <v>109</v>
      </c>
      <c r="O52" s="54" t="s">
        <v>100</v>
      </c>
      <c r="P52" s="54" t="s">
        <v>103</v>
      </c>
      <c r="Q52" s="57"/>
      <c r="R52" s="57"/>
      <c r="W52" s="15"/>
      <c r="X52" s="58"/>
    </row>
    <row r="53" spans="1:24" s="54" customFormat="1" x14ac:dyDescent="0.25">
      <c r="A53" s="66" t="s">
        <v>160</v>
      </c>
      <c r="B53" s="67" t="s">
        <v>147</v>
      </c>
      <c r="C53" s="67" t="s">
        <v>158</v>
      </c>
      <c r="D53" s="54" t="s">
        <v>91</v>
      </c>
      <c r="E53" s="54" t="s">
        <v>98</v>
      </c>
      <c r="F53" s="54" t="s">
        <v>5</v>
      </c>
      <c r="G53" s="54" t="s">
        <v>126</v>
      </c>
      <c r="H53" s="54" t="s">
        <v>123</v>
      </c>
      <c r="I53" s="54" t="s">
        <v>123</v>
      </c>
      <c r="K53" s="54" t="s">
        <v>128</v>
      </c>
      <c r="L53" s="54" t="s">
        <v>129</v>
      </c>
      <c r="M53" s="54" t="s">
        <v>123</v>
      </c>
      <c r="N53" s="54" t="s">
        <v>109</v>
      </c>
      <c r="O53" s="54" t="s">
        <v>100</v>
      </c>
      <c r="P53" s="54" t="s">
        <v>103</v>
      </c>
      <c r="Q53" s="57"/>
      <c r="R53" s="57"/>
      <c r="W53" s="15"/>
      <c r="X53" s="58"/>
    </row>
    <row r="54" spans="1:24" s="54" customFormat="1" x14ac:dyDescent="0.25">
      <c r="A54" s="66" t="s">
        <v>161</v>
      </c>
      <c r="B54" s="67" t="s">
        <v>147</v>
      </c>
      <c r="C54" s="67" t="s">
        <v>158</v>
      </c>
      <c r="D54" s="54" t="s">
        <v>91</v>
      </c>
      <c r="E54" s="54" t="s">
        <v>98</v>
      </c>
      <c r="F54" s="54" t="s">
        <v>5</v>
      </c>
      <c r="G54" s="54" t="s">
        <v>127</v>
      </c>
      <c r="H54" s="54" t="s">
        <v>123</v>
      </c>
      <c r="I54" s="54" t="s">
        <v>123</v>
      </c>
      <c r="K54" s="54" t="s">
        <v>128</v>
      </c>
      <c r="L54" s="54" t="s">
        <v>129</v>
      </c>
      <c r="M54" s="54" t="s">
        <v>123</v>
      </c>
      <c r="N54" s="54" t="s">
        <v>109</v>
      </c>
      <c r="O54" s="54" t="s">
        <v>100</v>
      </c>
      <c r="P54" s="54" t="s">
        <v>103</v>
      </c>
      <c r="Q54" s="57"/>
      <c r="R54" s="57"/>
      <c r="W54" s="15"/>
      <c r="X54" s="58"/>
    </row>
    <row r="55" spans="1:24" s="54" customFormat="1" x14ac:dyDescent="0.25">
      <c r="A55" s="66" t="s">
        <v>162</v>
      </c>
      <c r="B55" s="67" t="s">
        <v>147</v>
      </c>
      <c r="C55" s="67" t="s">
        <v>158</v>
      </c>
      <c r="D55" s="54" t="s">
        <v>91</v>
      </c>
      <c r="E55" s="54" t="s">
        <v>98</v>
      </c>
      <c r="F55" s="54" t="s">
        <v>5</v>
      </c>
      <c r="G55" s="54" t="s">
        <v>127</v>
      </c>
      <c r="H55" s="54" t="s">
        <v>123</v>
      </c>
      <c r="I55" s="54" t="s">
        <v>123</v>
      </c>
      <c r="K55" s="54" t="s">
        <v>128</v>
      </c>
      <c r="L55" s="54" t="s">
        <v>129</v>
      </c>
      <c r="M55" s="54" t="s">
        <v>123</v>
      </c>
      <c r="N55" s="54" t="s">
        <v>109</v>
      </c>
      <c r="O55" s="54" t="s">
        <v>100</v>
      </c>
      <c r="P55" s="54" t="s">
        <v>103</v>
      </c>
      <c r="Q55" s="57"/>
      <c r="R55" s="57"/>
      <c r="W55" s="15"/>
      <c r="X55" s="58"/>
    </row>
    <row r="56" spans="1:24" s="54" customFormat="1" x14ac:dyDescent="0.25">
      <c r="A56" s="66" t="s">
        <v>163</v>
      </c>
      <c r="B56" s="67" t="s">
        <v>147</v>
      </c>
      <c r="C56" s="67" t="s">
        <v>158</v>
      </c>
      <c r="D56" s="54" t="s">
        <v>91</v>
      </c>
      <c r="E56" s="54" t="s">
        <v>98</v>
      </c>
      <c r="F56" s="54" t="s">
        <v>5</v>
      </c>
      <c r="G56" s="54" t="s">
        <v>127</v>
      </c>
      <c r="H56" s="54" t="s">
        <v>123</v>
      </c>
      <c r="I56" s="54" t="s">
        <v>123</v>
      </c>
      <c r="K56" s="54" t="s">
        <v>128</v>
      </c>
      <c r="L56" s="54" t="s">
        <v>129</v>
      </c>
      <c r="M56" s="54" t="s">
        <v>123</v>
      </c>
      <c r="N56" s="54" t="s">
        <v>109</v>
      </c>
      <c r="O56" s="54" t="s">
        <v>100</v>
      </c>
      <c r="P56" s="54" t="s">
        <v>103</v>
      </c>
      <c r="Q56" s="57"/>
      <c r="R56" s="57"/>
      <c r="W56" s="15"/>
      <c r="X56" s="58"/>
    </row>
    <row r="57" spans="1:24" s="67" customFormat="1" x14ac:dyDescent="0.25">
      <c r="A57" s="66" t="s">
        <v>164</v>
      </c>
      <c r="B57" s="67" t="s">
        <v>147</v>
      </c>
      <c r="C57" s="67" t="s">
        <v>159</v>
      </c>
      <c r="D57" s="67" t="s">
        <v>91</v>
      </c>
      <c r="E57" s="67" t="s">
        <v>98</v>
      </c>
      <c r="F57" s="67" t="s">
        <v>5</v>
      </c>
      <c r="G57" s="67" t="s">
        <v>126</v>
      </c>
      <c r="H57" s="67" t="s">
        <v>123</v>
      </c>
      <c r="I57" s="67" t="s">
        <v>123</v>
      </c>
      <c r="K57" s="67" t="s">
        <v>128</v>
      </c>
      <c r="L57" s="67" t="s">
        <v>129</v>
      </c>
      <c r="M57" s="67" t="s">
        <v>123</v>
      </c>
      <c r="N57" s="67" t="s">
        <v>109</v>
      </c>
      <c r="O57" s="67" t="s">
        <v>100</v>
      </c>
      <c r="P57" s="67" t="s">
        <v>103</v>
      </c>
      <c r="Q57" s="57"/>
      <c r="R57" s="57"/>
      <c r="W57" s="15"/>
      <c r="X57" s="58"/>
    </row>
    <row r="58" spans="1:24" s="67" customFormat="1" x14ac:dyDescent="0.25">
      <c r="A58" s="66" t="s">
        <v>165</v>
      </c>
      <c r="B58" s="67" t="s">
        <v>147</v>
      </c>
      <c r="C58" s="67" t="s">
        <v>159</v>
      </c>
      <c r="D58" s="67" t="s">
        <v>91</v>
      </c>
      <c r="E58" s="67" t="s">
        <v>98</v>
      </c>
      <c r="F58" s="67" t="s">
        <v>5</v>
      </c>
      <c r="G58" s="67" t="s">
        <v>126</v>
      </c>
      <c r="H58" s="67" t="s">
        <v>123</v>
      </c>
      <c r="I58" s="67" t="s">
        <v>123</v>
      </c>
      <c r="K58" s="67" t="s">
        <v>128</v>
      </c>
      <c r="L58" s="67" t="s">
        <v>129</v>
      </c>
      <c r="M58" s="67" t="s">
        <v>123</v>
      </c>
      <c r="N58" s="67" t="s">
        <v>109</v>
      </c>
      <c r="O58" s="67" t="s">
        <v>100</v>
      </c>
      <c r="P58" s="67" t="s">
        <v>103</v>
      </c>
      <c r="Q58" s="57"/>
      <c r="R58" s="57"/>
      <c r="W58" s="15"/>
      <c r="X58" s="58"/>
    </row>
    <row r="59" spans="1:24" s="67" customFormat="1" x14ac:dyDescent="0.25">
      <c r="A59" s="66" t="s">
        <v>166</v>
      </c>
      <c r="B59" s="67" t="s">
        <v>147</v>
      </c>
      <c r="C59" s="67" t="s">
        <v>159</v>
      </c>
      <c r="D59" s="67" t="s">
        <v>91</v>
      </c>
      <c r="E59" s="67" t="s">
        <v>98</v>
      </c>
      <c r="F59" s="67" t="s">
        <v>5</v>
      </c>
      <c r="G59" s="67" t="s">
        <v>126</v>
      </c>
      <c r="H59" s="67" t="s">
        <v>123</v>
      </c>
      <c r="I59" s="67" t="s">
        <v>123</v>
      </c>
      <c r="K59" s="67" t="s">
        <v>128</v>
      </c>
      <c r="L59" s="67" t="s">
        <v>129</v>
      </c>
      <c r="M59" s="67" t="s">
        <v>123</v>
      </c>
      <c r="N59" s="67" t="s">
        <v>109</v>
      </c>
      <c r="O59" s="67" t="s">
        <v>100</v>
      </c>
      <c r="P59" s="67" t="s">
        <v>103</v>
      </c>
      <c r="Q59" s="57"/>
      <c r="R59" s="57"/>
      <c r="W59" s="15"/>
      <c r="X59" s="58"/>
    </row>
    <row r="60" spans="1:24" s="67" customFormat="1" x14ac:dyDescent="0.25">
      <c r="A60" s="66" t="s">
        <v>167</v>
      </c>
      <c r="B60" s="67" t="s">
        <v>147</v>
      </c>
      <c r="C60" s="67" t="s">
        <v>159</v>
      </c>
      <c r="D60" s="67" t="s">
        <v>91</v>
      </c>
      <c r="E60" s="67" t="s">
        <v>98</v>
      </c>
      <c r="F60" s="67" t="s">
        <v>5</v>
      </c>
      <c r="G60" s="67" t="s">
        <v>127</v>
      </c>
      <c r="H60" s="67" t="s">
        <v>123</v>
      </c>
      <c r="I60" s="67" t="s">
        <v>123</v>
      </c>
      <c r="K60" s="67" t="s">
        <v>128</v>
      </c>
      <c r="L60" s="67" t="s">
        <v>129</v>
      </c>
      <c r="M60" s="67" t="s">
        <v>123</v>
      </c>
      <c r="N60" s="67" t="s">
        <v>109</v>
      </c>
      <c r="O60" s="67" t="s">
        <v>100</v>
      </c>
      <c r="P60" s="67" t="s">
        <v>103</v>
      </c>
      <c r="Q60" s="57"/>
      <c r="R60" s="57"/>
      <c r="W60" s="15"/>
      <c r="X60" s="58"/>
    </row>
    <row r="61" spans="1:24" s="67" customFormat="1" x14ac:dyDescent="0.25">
      <c r="A61" s="66" t="s">
        <v>168</v>
      </c>
      <c r="B61" s="67" t="s">
        <v>147</v>
      </c>
      <c r="C61" s="67" t="s">
        <v>159</v>
      </c>
      <c r="D61" s="67" t="s">
        <v>91</v>
      </c>
      <c r="E61" s="67" t="s">
        <v>98</v>
      </c>
      <c r="F61" s="67" t="s">
        <v>5</v>
      </c>
      <c r="G61" s="67" t="s">
        <v>127</v>
      </c>
      <c r="H61" s="67" t="s">
        <v>123</v>
      </c>
      <c r="I61" s="67" t="s">
        <v>123</v>
      </c>
      <c r="K61" s="67" t="s">
        <v>128</v>
      </c>
      <c r="L61" s="67" t="s">
        <v>129</v>
      </c>
      <c r="M61" s="67" t="s">
        <v>123</v>
      </c>
      <c r="N61" s="67" t="s">
        <v>109</v>
      </c>
      <c r="O61" s="67" t="s">
        <v>100</v>
      </c>
      <c r="P61" s="67" t="s">
        <v>103</v>
      </c>
      <c r="Q61" s="57"/>
      <c r="R61" s="57"/>
      <c r="W61" s="15"/>
      <c r="X61" s="58"/>
    </row>
    <row r="62" spans="1:24" s="67" customFormat="1" x14ac:dyDescent="0.25">
      <c r="A62" s="66" t="s">
        <v>169</v>
      </c>
      <c r="B62" s="67" t="s">
        <v>147</v>
      </c>
      <c r="C62" s="67" t="s">
        <v>159</v>
      </c>
      <c r="D62" s="67" t="s">
        <v>91</v>
      </c>
      <c r="E62" s="67" t="s">
        <v>98</v>
      </c>
      <c r="F62" s="67" t="s">
        <v>5</v>
      </c>
      <c r="G62" s="67" t="s">
        <v>127</v>
      </c>
      <c r="H62" s="67" t="s">
        <v>123</v>
      </c>
      <c r="I62" s="67" t="s">
        <v>123</v>
      </c>
      <c r="K62" s="67" t="s">
        <v>128</v>
      </c>
      <c r="L62" s="67" t="s">
        <v>129</v>
      </c>
      <c r="M62" s="67" t="s">
        <v>123</v>
      </c>
      <c r="N62" s="67" t="s">
        <v>109</v>
      </c>
      <c r="O62" s="67" t="s">
        <v>100</v>
      </c>
      <c r="P62" s="67" t="s">
        <v>103</v>
      </c>
      <c r="Q62" s="57"/>
      <c r="R62" s="57"/>
      <c r="W62" s="15"/>
      <c r="X62" s="58"/>
    </row>
    <row r="63" spans="1:24" x14ac:dyDescent="0.25">
      <c r="A63" s="40" t="s">
        <v>110</v>
      </c>
      <c r="B63" s="40">
        <v>31706703</v>
      </c>
      <c r="C63" s="31" t="s">
        <v>9</v>
      </c>
      <c r="D63" s="31" t="s">
        <v>91</v>
      </c>
      <c r="E63" s="31" t="s">
        <v>98</v>
      </c>
      <c r="F63" t="s">
        <v>108</v>
      </c>
      <c r="G63" t="s">
        <v>137</v>
      </c>
      <c r="H63" s="39" t="s">
        <v>96</v>
      </c>
      <c r="I63" s="39" t="s">
        <v>95</v>
      </c>
      <c r="J63" s="39">
        <v>1</v>
      </c>
      <c r="K63" s="31" t="s">
        <v>10</v>
      </c>
      <c r="L63" s="39" t="s">
        <v>112</v>
      </c>
      <c r="M63" s="40" t="s">
        <v>113</v>
      </c>
      <c r="N63" t="s">
        <v>109</v>
      </c>
      <c r="O63" s="31" t="s">
        <v>100</v>
      </c>
      <c r="P63" s="31" t="s">
        <v>103</v>
      </c>
      <c r="Q63" s="29">
        <v>47179704</v>
      </c>
      <c r="R63" s="56">
        <v>46954415</v>
      </c>
      <c r="S63" s="34">
        <v>99.522487466220639</v>
      </c>
      <c r="T63" s="37">
        <v>37865119</v>
      </c>
      <c r="U63" s="38">
        <f t="shared" ref="U63:U64" si="4">100*T63/Q63</f>
        <v>80.257220350513435</v>
      </c>
      <c r="V63" s="41">
        <v>2022174</v>
      </c>
      <c r="W63" s="59">
        <v>0.70628442458463025</v>
      </c>
      <c r="X63" s="10">
        <f t="shared" ref="X63:X64" si="5">1/W63</f>
        <v>1.4158601905855499</v>
      </c>
    </row>
    <row r="64" spans="1:24" x14ac:dyDescent="0.25">
      <c r="A64" s="40" t="s">
        <v>111</v>
      </c>
      <c r="B64" s="40">
        <v>31706703</v>
      </c>
      <c r="C64" s="31" t="s">
        <v>9</v>
      </c>
      <c r="D64" s="31" t="s">
        <v>91</v>
      </c>
      <c r="E64" s="31" t="s">
        <v>98</v>
      </c>
      <c r="F64" s="31" t="s">
        <v>108</v>
      </c>
      <c r="G64" s="60" t="s">
        <v>137</v>
      </c>
      <c r="H64" s="39" t="s">
        <v>96</v>
      </c>
      <c r="I64" s="39" t="s">
        <v>95</v>
      </c>
      <c r="J64" s="39">
        <v>2</v>
      </c>
      <c r="K64" s="31" t="s">
        <v>10</v>
      </c>
      <c r="L64" s="39" t="s">
        <v>112</v>
      </c>
      <c r="M64" s="40" t="s">
        <v>113</v>
      </c>
      <c r="N64" s="31" t="s">
        <v>109</v>
      </c>
      <c r="O64" s="31" t="s">
        <v>100</v>
      </c>
      <c r="P64" s="31" t="s">
        <v>103</v>
      </c>
      <c r="Q64" s="28">
        <v>64629596</v>
      </c>
      <c r="R64" s="56">
        <v>62938792.5</v>
      </c>
      <c r="S64" s="35">
        <v>97.38385568741603</v>
      </c>
      <c r="T64" s="36">
        <v>19815873</v>
      </c>
      <c r="U64" s="38">
        <f t="shared" si="4"/>
        <v>30.660679048651332</v>
      </c>
      <c r="V64" s="42">
        <v>1428230</v>
      </c>
      <c r="W64" s="59">
        <v>1</v>
      </c>
      <c r="X64" s="10">
        <f t="shared" si="5"/>
        <v>1</v>
      </c>
    </row>
    <row r="65" spans="1:24" x14ac:dyDescent="0.25">
      <c r="A65" s="43" t="s">
        <v>116</v>
      </c>
      <c r="B65" s="47" t="s">
        <v>120</v>
      </c>
      <c r="C65" s="45" t="s">
        <v>117</v>
      </c>
      <c r="D65" s="52" t="s">
        <v>92</v>
      </c>
      <c r="E65" s="46" t="s">
        <v>98</v>
      </c>
      <c r="F65" s="46" t="s">
        <v>108</v>
      </c>
      <c r="G65" s="46" t="s">
        <v>118</v>
      </c>
      <c r="H65" s="54" t="s">
        <v>123</v>
      </c>
      <c r="I65" s="39" t="s">
        <v>119</v>
      </c>
      <c r="J65" s="39">
        <v>1</v>
      </c>
      <c r="K65" s="60" t="s">
        <v>123</v>
      </c>
      <c r="L65" s="60" t="s">
        <v>123</v>
      </c>
      <c r="M65" s="60" t="s">
        <v>123</v>
      </c>
      <c r="N65" s="46" t="s">
        <v>109</v>
      </c>
      <c r="O65" s="46" t="s">
        <v>100</v>
      </c>
      <c r="P65" s="46" t="s">
        <v>104</v>
      </c>
      <c r="Q65" s="57">
        <v>204984161</v>
      </c>
      <c r="R65" s="57">
        <v>190960306</v>
      </c>
      <c r="S65" s="49">
        <v>93.158566529440293</v>
      </c>
      <c r="T65" s="48">
        <v>78411953</v>
      </c>
      <c r="U65" s="49">
        <v>58.938087897701628</v>
      </c>
      <c r="V65" s="50">
        <v>18537030</v>
      </c>
      <c r="W65" s="15">
        <v>1</v>
      </c>
      <c r="X65" s="15">
        <v>1</v>
      </c>
    </row>
    <row r="66" spans="1:24" x14ac:dyDescent="0.25">
      <c r="A66" s="51" t="s">
        <v>121</v>
      </c>
      <c r="B66" s="53">
        <v>25416951</v>
      </c>
      <c r="C66" s="39" t="s">
        <v>122</v>
      </c>
      <c r="D66" s="52" t="s">
        <v>92</v>
      </c>
      <c r="E66" s="39" t="s">
        <v>123</v>
      </c>
      <c r="F66" s="52" t="s">
        <v>108</v>
      </c>
      <c r="G66" s="52" t="s">
        <v>124</v>
      </c>
      <c r="H66" s="54" t="s">
        <v>123</v>
      </c>
      <c r="I66" s="54" t="s">
        <v>123</v>
      </c>
      <c r="J66" s="39">
        <v>1</v>
      </c>
      <c r="K66" s="60" t="s">
        <v>123</v>
      </c>
      <c r="L66" s="60" t="s">
        <v>123</v>
      </c>
      <c r="M66" s="60" t="s">
        <v>123</v>
      </c>
      <c r="N66" s="52" t="s">
        <v>109</v>
      </c>
      <c r="O66" s="52" t="s">
        <v>125</v>
      </c>
      <c r="P66" s="52" t="s">
        <v>103</v>
      </c>
      <c r="Q66" s="57">
        <v>25217498.5</v>
      </c>
      <c r="R66" s="57">
        <v>24451281.5</v>
      </c>
      <c r="S66" s="55">
        <v>96.961566191825099</v>
      </c>
      <c r="V66" s="44"/>
      <c r="W66" s="15">
        <v>1</v>
      </c>
      <c r="X66" s="15">
        <v>1</v>
      </c>
    </row>
    <row r="67" spans="1:24" x14ac:dyDescent="0.25">
      <c r="A67" s="61" t="s">
        <v>130</v>
      </c>
      <c r="B67" s="61">
        <v>31706703</v>
      </c>
      <c r="C67" t="s">
        <v>136</v>
      </c>
      <c r="D67" s="60" t="s">
        <v>91</v>
      </c>
      <c r="E67" s="60" t="s">
        <v>98</v>
      </c>
      <c r="F67" s="60" t="s">
        <v>108</v>
      </c>
      <c r="G67" s="60" t="s">
        <v>138</v>
      </c>
      <c r="H67" s="60" t="s">
        <v>123</v>
      </c>
      <c r="I67" s="60" t="s">
        <v>123</v>
      </c>
      <c r="J67">
        <v>1</v>
      </c>
      <c r="K67" s="60" t="s">
        <v>123</v>
      </c>
      <c r="L67" s="60" t="s">
        <v>123</v>
      </c>
      <c r="M67" s="60" t="s">
        <v>123</v>
      </c>
      <c r="N67" s="60" t="s">
        <v>109</v>
      </c>
      <c r="O67" s="60" t="s">
        <v>125</v>
      </c>
      <c r="P67" s="60" t="s">
        <v>103</v>
      </c>
    </row>
    <row r="68" spans="1:24" x14ac:dyDescent="0.25">
      <c r="A68" s="61" t="s">
        <v>131</v>
      </c>
      <c r="B68" s="61">
        <v>31706703</v>
      </c>
      <c r="C68" s="60" t="s">
        <v>136</v>
      </c>
      <c r="D68" s="60" t="s">
        <v>91</v>
      </c>
      <c r="E68" s="60" t="s">
        <v>98</v>
      </c>
      <c r="F68" s="60" t="s">
        <v>108</v>
      </c>
      <c r="G68" s="60" t="s">
        <v>138</v>
      </c>
      <c r="H68" s="60" t="s">
        <v>123</v>
      </c>
      <c r="I68" s="60" t="s">
        <v>123</v>
      </c>
      <c r="J68">
        <v>2</v>
      </c>
      <c r="K68" s="60" t="s">
        <v>123</v>
      </c>
      <c r="L68" s="60" t="s">
        <v>123</v>
      </c>
      <c r="M68" s="60" t="s">
        <v>123</v>
      </c>
      <c r="N68" s="60" t="s">
        <v>109</v>
      </c>
      <c r="O68" s="60" t="s">
        <v>125</v>
      </c>
      <c r="P68" s="60" t="s">
        <v>103</v>
      </c>
    </row>
    <row r="69" spans="1:24" x14ac:dyDescent="0.25">
      <c r="A69" s="62" t="s">
        <v>132</v>
      </c>
      <c r="B69" s="61">
        <v>31706703</v>
      </c>
      <c r="C69" s="60" t="s">
        <v>136</v>
      </c>
      <c r="D69" s="60" t="s">
        <v>91</v>
      </c>
      <c r="E69" s="60" t="s">
        <v>98</v>
      </c>
      <c r="F69" s="60" t="s">
        <v>108</v>
      </c>
      <c r="G69" s="60" t="s">
        <v>138</v>
      </c>
      <c r="H69" s="60" t="s">
        <v>123</v>
      </c>
      <c r="I69" s="60" t="s">
        <v>123</v>
      </c>
      <c r="J69">
        <v>3</v>
      </c>
      <c r="K69" s="60" t="s">
        <v>123</v>
      </c>
      <c r="L69" s="60" t="s">
        <v>123</v>
      </c>
      <c r="M69" s="60" t="s">
        <v>123</v>
      </c>
      <c r="N69" s="60" t="s">
        <v>109</v>
      </c>
      <c r="O69" s="60" t="s">
        <v>125</v>
      </c>
      <c r="P69" s="60" t="s">
        <v>103</v>
      </c>
    </row>
    <row r="70" spans="1:24" x14ac:dyDescent="0.25">
      <c r="A70" s="62" t="s">
        <v>133</v>
      </c>
      <c r="B70" s="61">
        <v>31706703</v>
      </c>
      <c r="C70" s="60" t="s">
        <v>136</v>
      </c>
      <c r="D70" s="60" t="s">
        <v>91</v>
      </c>
      <c r="E70" s="60" t="s">
        <v>98</v>
      </c>
      <c r="F70" s="60" t="s">
        <v>108</v>
      </c>
      <c r="G70" s="60" t="s">
        <v>137</v>
      </c>
      <c r="H70" s="60" t="s">
        <v>123</v>
      </c>
      <c r="I70" s="60" t="s">
        <v>123</v>
      </c>
      <c r="J70">
        <v>1</v>
      </c>
      <c r="K70" s="60" t="s">
        <v>123</v>
      </c>
      <c r="L70" s="60" t="s">
        <v>123</v>
      </c>
      <c r="M70" s="60" t="s">
        <v>123</v>
      </c>
      <c r="N70" s="60" t="s">
        <v>109</v>
      </c>
      <c r="O70" s="60" t="s">
        <v>125</v>
      </c>
      <c r="P70" s="60" t="s">
        <v>103</v>
      </c>
    </row>
    <row r="71" spans="1:24" x14ac:dyDescent="0.25">
      <c r="A71" s="61" t="s">
        <v>134</v>
      </c>
      <c r="B71" s="61">
        <v>31706703</v>
      </c>
      <c r="C71" s="60" t="s">
        <v>136</v>
      </c>
      <c r="D71" s="60" t="s">
        <v>91</v>
      </c>
      <c r="E71" s="60" t="s">
        <v>98</v>
      </c>
      <c r="F71" s="60" t="s">
        <v>108</v>
      </c>
      <c r="G71" s="60" t="s">
        <v>137</v>
      </c>
      <c r="H71" s="60" t="s">
        <v>123</v>
      </c>
      <c r="I71" s="60" t="s">
        <v>123</v>
      </c>
      <c r="J71">
        <v>2</v>
      </c>
      <c r="K71" s="60" t="s">
        <v>123</v>
      </c>
      <c r="L71" s="60" t="s">
        <v>123</v>
      </c>
      <c r="M71" s="60" t="s">
        <v>123</v>
      </c>
      <c r="N71" s="60" t="s">
        <v>109</v>
      </c>
      <c r="O71" s="60" t="s">
        <v>125</v>
      </c>
      <c r="P71" s="60" t="s">
        <v>103</v>
      </c>
    </row>
    <row r="72" spans="1:24" x14ac:dyDescent="0.25">
      <c r="A72" s="62" t="s">
        <v>135</v>
      </c>
      <c r="B72" s="61">
        <v>31706703</v>
      </c>
      <c r="C72" s="60" t="s">
        <v>136</v>
      </c>
      <c r="D72" s="60" t="s">
        <v>91</v>
      </c>
      <c r="E72" s="60" t="s">
        <v>98</v>
      </c>
      <c r="F72" s="60" t="s">
        <v>108</v>
      </c>
      <c r="G72" s="60" t="s">
        <v>137</v>
      </c>
      <c r="H72" s="60" t="s">
        <v>123</v>
      </c>
      <c r="I72" s="60" t="s">
        <v>123</v>
      </c>
      <c r="J72">
        <v>3</v>
      </c>
      <c r="K72" s="60" t="s">
        <v>123</v>
      </c>
      <c r="L72" s="60" t="s">
        <v>123</v>
      </c>
      <c r="M72" s="60" t="s">
        <v>123</v>
      </c>
      <c r="N72" s="60" t="s">
        <v>109</v>
      </c>
      <c r="O72" s="60" t="s">
        <v>125</v>
      </c>
      <c r="P72" s="60" t="s">
        <v>103</v>
      </c>
    </row>
    <row r="73" spans="1:24" x14ac:dyDescent="0.25">
      <c r="A73" s="63" t="s">
        <v>139</v>
      </c>
      <c r="B73" s="66">
        <v>33567280</v>
      </c>
      <c r="C73" s="65" t="s">
        <v>136</v>
      </c>
      <c r="D73" s="65" t="s">
        <v>91</v>
      </c>
      <c r="E73" s="65" t="s">
        <v>98</v>
      </c>
      <c r="F73" s="65" t="s">
        <v>5</v>
      </c>
      <c r="G73" s="67" t="s">
        <v>145</v>
      </c>
      <c r="H73" s="67" t="s">
        <v>123</v>
      </c>
      <c r="I73" s="67" t="s">
        <v>123</v>
      </c>
      <c r="J73" s="67">
        <v>1</v>
      </c>
      <c r="K73" s="67" t="s">
        <v>123</v>
      </c>
      <c r="L73" s="67" t="s">
        <v>123</v>
      </c>
      <c r="M73" s="67" t="s">
        <v>123</v>
      </c>
      <c r="N73" s="67" t="s">
        <v>109</v>
      </c>
      <c r="O73" s="67" t="s">
        <v>115</v>
      </c>
      <c r="P73" s="67" t="s">
        <v>103</v>
      </c>
    </row>
    <row r="74" spans="1:24" x14ac:dyDescent="0.25">
      <c r="A74" s="63" t="s">
        <v>140</v>
      </c>
      <c r="B74" s="66">
        <v>33567280</v>
      </c>
      <c r="C74" s="65" t="s">
        <v>136</v>
      </c>
      <c r="D74" s="65" t="s">
        <v>91</v>
      </c>
      <c r="E74" s="65" t="s">
        <v>98</v>
      </c>
      <c r="F74" s="65" t="s">
        <v>5</v>
      </c>
      <c r="G74" s="67" t="s">
        <v>145</v>
      </c>
      <c r="H74" s="67" t="s">
        <v>123</v>
      </c>
      <c r="I74" s="67" t="s">
        <v>123</v>
      </c>
      <c r="J74" s="67">
        <v>2</v>
      </c>
      <c r="K74" s="67" t="s">
        <v>123</v>
      </c>
      <c r="L74" s="67" t="s">
        <v>123</v>
      </c>
      <c r="M74" s="67" t="s">
        <v>123</v>
      </c>
      <c r="N74" s="67" t="s">
        <v>109</v>
      </c>
      <c r="O74" s="67" t="s">
        <v>115</v>
      </c>
      <c r="P74" s="67" t="s">
        <v>103</v>
      </c>
    </row>
    <row r="75" spans="1:24" x14ac:dyDescent="0.25">
      <c r="A75" s="64" t="s">
        <v>141</v>
      </c>
      <c r="B75" s="66">
        <v>33567280</v>
      </c>
      <c r="C75" s="65" t="s">
        <v>136</v>
      </c>
      <c r="D75" s="65" t="s">
        <v>91</v>
      </c>
      <c r="E75" s="65" t="s">
        <v>98</v>
      </c>
      <c r="F75" s="65" t="s">
        <v>5</v>
      </c>
      <c r="G75" s="67" t="s">
        <v>145</v>
      </c>
      <c r="H75" s="67" t="s">
        <v>123</v>
      </c>
      <c r="I75" s="67" t="s">
        <v>123</v>
      </c>
      <c r="J75" s="67">
        <v>3</v>
      </c>
      <c r="K75" s="67" t="s">
        <v>123</v>
      </c>
      <c r="L75" s="67" t="s">
        <v>123</v>
      </c>
      <c r="M75" s="67" t="s">
        <v>123</v>
      </c>
      <c r="N75" s="67" t="s">
        <v>109</v>
      </c>
      <c r="O75" s="67" t="s">
        <v>115</v>
      </c>
      <c r="P75" s="67" t="s">
        <v>103</v>
      </c>
    </row>
    <row r="76" spans="1:24" x14ac:dyDescent="0.25">
      <c r="A76" s="63" t="s">
        <v>142</v>
      </c>
      <c r="B76" s="66">
        <v>33567280</v>
      </c>
      <c r="C76" s="65" t="s">
        <v>136</v>
      </c>
      <c r="D76" s="65" t="s">
        <v>91</v>
      </c>
      <c r="E76" s="65" t="s">
        <v>98</v>
      </c>
      <c r="F76" s="65" t="s">
        <v>5</v>
      </c>
      <c r="G76" s="67" t="s">
        <v>146</v>
      </c>
      <c r="H76" s="67" t="s">
        <v>123</v>
      </c>
      <c r="I76" s="67" t="s">
        <v>123</v>
      </c>
      <c r="J76" s="67">
        <v>1</v>
      </c>
      <c r="K76" s="67" t="s">
        <v>123</v>
      </c>
      <c r="L76" s="67" t="s">
        <v>123</v>
      </c>
      <c r="M76" s="67" t="s">
        <v>123</v>
      </c>
      <c r="N76" s="67" t="s">
        <v>109</v>
      </c>
      <c r="O76" s="67" t="s">
        <v>115</v>
      </c>
      <c r="P76" s="67" t="s">
        <v>103</v>
      </c>
    </row>
    <row r="77" spans="1:24" x14ac:dyDescent="0.25">
      <c r="A77" s="63" t="s">
        <v>143</v>
      </c>
      <c r="B77" s="66">
        <v>33567280</v>
      </c>
      <c r="C77" s="65" t="s">
        <v>136</v>
      </c>
      <c r="D77" s="65" t="s">
        <v>91</v>
      </c>
      <c r="E77" s="65" t="s">
        <v>98</v>
      </c>
      <c r="F77" s="65" t="s">
        <v>5</v>
      </c>
      <c r="G77" s="67" t="s">
        <v>146</v>
      </c>
      <c r="H77" s="67" t="s">
        <v>123</v>
      </c>
      <c r="I77" s="67" t="s">
        <v>123</v>
      </c>
      <c r="J77" s="67">
        <v>2</v>
      </c>
      <c r="K77" s="67" t="s">
        <v>123</v>
      </c>
      <c r="L77" s="67" t="s">
        <v>123</v>
      </c>
      <c r="M77" s="67" t="s">
        <v>123</v>
      </c>
      <c r="N77" s="67" t="s">
        <v>109</v>
      </c>
      <c r="O77" s="67" t="s">
        <v>115</v>
      </c>
      <c r="P77" s="67" t="s">
        <v>103</v>
      </c>
    </row>
    <row r="78" spans="1:24" x14ac:dyDescent="0.25">
      <c r="A78" s="63" t="s">
        <v>144</v>
      </c>
      <c r="B78" s="66">
        <v>33567280</v>
      </c>
      <c r="C78" s="65" t="s">
        <v>136</v>
      </c>
      <c r="D78" s="65" t="s">
        <v>91</v>
      </c>
      <c r="E78" s="65" t="s">
        <v>98</v>
      </c>
      <c r="F78" s="65" t="s">
        <v>5</v>
      </c>
      <c r="G78" s="67" t="s">
        <v>146</v>
      </c>
      <c r="H78" s="67" t="s">
        <v>123</v>
      </c>
      <c r="I78" s="67" t="s">
        <v>123</v>
      </c>
      <c r="J78" s="67">
        <v>3</v>
      </c>
      <c r="K78" s="67" t="s">
        <v>123</v>
      </c>
      <c r="L78" s="67" t="s">
        <v>123</v>
      </c>
      <c r="M78" s="67" t="s">
        <v>123</v>
      </c>
      <c r="N78" s="67" t="s">
        <v>109</v>
      </c>
      <c r="O78" s="67" t="s">
        <v>115</v>
      </c>
      <c r="P78" s="67" t="s">
        <v>103</v>
      </c>
    </row>
  </sheetData>
  <hyperlinks>
    <hyperlink ref="M12" r:id="rId1" display="http://antibodyregistry.org/AB_2813890"/>
    <hyperlink ref="M13" r:id="rId2" display="http://antibodyregistry.org/AB_2813890"/>
    <hyperlink ref="M14" r:id="rId3" display="http://antibodyregistry.org/AB_2560996"/>
    <hyperlink ref="M15:M18" r:id="rId4" display="http://antibodyregistry.org/AB_2560996"/>
    <hyperlink ref="A14" r:id="rId5" display="https://www.ncbi.nlm.nih.gov/geo/query/acc.cgi?acc=GSM4040428"/>
    <hyperlink ref="A15" r:id="rId6" display="https://www.ncbi.nlm.nih.gov/geo/query/acc.cgi?acc=GSM4040429"/>
    <hyperlink ref="A16" r:id="rId7" display="https://www.ncbi.nlm.nih.gov/geo/query/acc.cgi?acc=GSM4040430"/>
    <hyperlink ref="A17" r:id="rId8" display="https://www.ncbi.nlm.nih.gov/geo/query/acc.cgi?acc=GSM4040431"/>
    <hyperlink ref="A18" r:id="rId9" display="https://www.ncbi.nlm.nih.gov/geo/query/acc.cgi?acc=GSM4040432"/>
    <hyperlink ref="M19" r:id="rId10" display="http://antibodyregistry.org/AB_1587134"/>
    <hyperlink ref="M20:M24" r:id="rId11" display="http://antibodyregistry.org/AB_1587134"/>
    <hyperlink ref="A19" r:id="rId12" display="https://www.ncbi.nlm.nih.gov/geo/query/acc.cgi?acc=GSM4040433"/>
    <hyperlink ref="A20" r:id="rId13" display="https://www.ncbi.nlm.nih.gov/geo/query/acc.cgi?acc=GSM4040434"/>
    <hyperlink ref="A21" r:id="rId14" display="https://www.ncbi.nlm.nih.gov/geo/query/acc.cgi?acc=GSM4040435"/>
    <hyperlink ref="A22" r:id="rId15" display="https://www.ncbi.nlm.nih.gov/geo/query/acc.cgi?acc=GSM4040436"/>
    <hyperlink ref="A23" r:id="rId16" display="https://www.ncbi.nlm.nih.gov/geo/query/acc.cgi?acc=GSM4040437"/>
    <hyperlink ref="A24" r:id="rId17" display="https://www.ncbi.nlm.nih.gov/geo/query/acc.cgi?acc=GSM4040438"/>
    <hyperlink ref="M25" r:id="rId18" display="http://antibodyregistry.org/AB_2637078"/>
    <hyperlink ref="M26" r:id="rId19" display="http://antibodyregistry.org/AB_2637078"/>
    <hyperlink ref="M27:M30" r:id="rId20" display="http://antibodyregistry.org/AB_2637078"/>
    <hyperlink ref="A25" r:id="rId21" display="https://www.ncbi.nlm.nih.gov/geo/query/acc.cgi?acc=GSM4040439"/>
    <hyperlink ref="A26" r:id="rId22" display="https://www.ncbi.nlm.nih.gov/geo/query/acc.cgi?acc=GSM4040440"/>
    <hyperlink ref="A27" r:id="rId23" display="https://www.ncbi.nlm.nih.gov/geo/query/acc.cgi?acc=GSM4040441"/>
    <hyperlink ref="A28" r:id="rId24" display="https://www.ncbi.nlm.nih.gov/geo/query/acc.cgi?acc=GSM4040442"/>
    <hyperlink ref="A29" r:id="rId25" display="https://www.ncbi.nlm.nih.gov/geo/query/acc.cgi?acc=GSM4040443"/>
    <hyperlink ref="A30" r:id="rId26" display="https://www.ncbi.nlm.nih.gov/geo/query/acc.cgi?acc=GSM4040444"/>
    <hyperlink ref="A31" r:id="rId27" display="https://www.ncbi.nlm.nih.gov/geo/query/acc.cgi?acc=GSM4040445"/>
    <hyperlink ref="M31" r:id="rId28" display="http://antibodyregistry.org/AB_2118291"/>
    <hyperlink ref="M32" r:id="rId29" display="http://antibodyregistry.org/AB_2118291"/>
    <hyperlink ref="M33" r:id="rId30" display="http://antibodyregistry.org/AB_2118291"/>
    <hyperlink ref="M34" r:id="rId31" display="http://antibodyregistry.org/AB_2118291"/>
    <hyperlink ref="A32" r:id="rId32" display="https://www.ncbi.nlm.nih.gov/geo/query/acc.cgi?acc=GSM4040446"/>
    <hyperlink ref="A33" r:id="rId33" display="https://www.ncbi.nlm.nih.gov/geo/query/acc.cgi?acc=GSM4040447"/>
    <hyperlink ref="A34" r:id="rId34" display="https://www.ncbi.nlm.nih.gov/geo/query/acc.cgi?acc=GSM4040448"/>
    <hyperlink ref="M35" r:id="rId35" display="http://antibodyregistry.org/AB_263413"/>
    <hyperlink ref="M36:M38" r:id="rId36" display="http://antibodyregistry.org/AB_263413"/>
    <hyperlink ref="M39" r:id="rId37" display="http://antibodyregistry.org/AB_879712"/>
    <hyperlink ref="M40:M42" r:id="rId38" display="http://antibodyregistry.org/AB_879712"/>
    <hyperlink ref="A35" r:id="rId39" display="https://www.ncbi.nlm.nih.gov/geo/query/acc.cgi?acc=GSM4040449"/>
    <hyperlink ref="A36" r:id="rId40" display="https://www.ncbi.nlm.nih.gov/geo/query/acc.cgi?acc=GSM4040450"/>
    <hyperlink ref="A37" r:id="rId41" display="https://www.ncbi.nlm.nih.gov/geo/query/acc.cgi?acc=GSM4040451"/>
    <hyperlink ref="A38" r:id="rId42" display="https://www.ncbi.nlm.nih.gov/geo/query/acc.cgi?acc=GSM4040452"/>
    <hyperlink ref="A39" r:id="rId43" display="https://www.ncbi.nlm.nih.gov/geo/query/acc.cgi?acc=GSM4040453"/>
    <hyperlink ref="A40" r:id="rId44" display="https://www.ncbi.nlm.nih.gov/geo/query/acc.cgi?acc=GSM4040454"/>
    <hyperlink ref="A41" r:id="rId45" display="https://www.ncbi.nlm.nih.gov/geo/query/acc.cgi?acc=GSM4040456"/>
    <hyperlink ref="A42" r:id="rId46" display="https://www.ncbi.nlm.nih.gov/geo/query/acc.cgi?acc=GSM4040457"/>
    <hyperlink ref="A43" r:id="rId47" display="https://www.ncbi.nlm.nih.gov/geo/query/acc.cgi?acc=GSM2932659"/>
    <hyperlink ref="B43" r:id="rId48" tooltip="Link to PubMed record" display="https://www.ncbi.nlm.nih.gov/pubmed/29424686"/>
    <hyperlink ref="A44" r:id="rId49" display="https://www.ncbi.nlm.nih.gov/geo/query/acc.cgi?acc=GSM2932660"/>
    <hyperlink ref="A45" r:id="rId50" display="https://www.ncbi.nlm.nih.gov/geo/query/acc.cgi?acc=GSM2932661"/>
    <hyperlink ref="A46" r:id="rId51" display="https://www.ncbi.nlm.nih.gov/geo/query/acc.cgi?acc=GSM2932662"/>
    <hyperlink ref="A47" r:id="rId52" display="https://www.ncbi.nlm.nih.gov/geo/query/acc.cgi?acc=GSM2932683"/>
    <hyperlink ref="A48" r:id="rId53" display="https://www.ncbi.nlm.nih.gov/geo/query/acc.cgi?acc=GSM2932684"/>
    <hyperlink ref="A49" r:id="rId54" display="https://www.ncbi.nlm.nih.gov/geo/query/acc.cgi?acc=GSM2932685"/>
    <hyperlink ref="A50" r:id="rId55" display="https://www.ncbi.nlm.nih.gov/geo/query/acc.cgi?acc=GSM2932686"/>
    <hyperlink ref="M43" r:id="rId56" display="http://antibodyregistry.org/AB_1860649"/>
    <hyperlink ref="M44:M46" r:id="rId57" display="http://antibodyregistry.org/AB_1860649"/>
    <hyperlink ref="A63" r:id="rId58" display="https://www.ncbi.nlm.nih.gov/geo/query/acc.cgi?acc=GSM2911260"/>
    <hyperlink ref="A64" r:id="rId59" display="https://www.ncbi.nlm.nih.gov/geo/query/acc.cgi?acc=GSM2911261"/>
    <hyperlink ref="B63" r:id="rId60" tooltip="Link to PubMed record" display="https://www.ncbi.nlm.nih.gov/pubmed/31706703"/>
    <hyperlink ref="B64" r:id="rId61" tooltip="Link to PubMed record" display="https://www.ncbi.nlm.nih.gov/pubmed/31706703"/>
    <hyperlink ref="M63" r:id="rId62" display="http://antibodyregistry.org/AB_2155786"/>
    <hyperlink ref="M64" r:id="rId63" display="http://antibodyregistry.org/AB_2155786"/>
    <hyperlink ref="M47" r:id="rId64" display="http://antibodyregistry.org/AB_2268548"/>
    <hyperlink ref="M48:M50" r:id="rId65" display="http://antibodyregistry.org/AB_2268548"/>
    <hyperlink ref="A65" r:id="rId66" display="https://www.ncbi.nlm.nih.gov/geo/query/acc.cgi?acc=GSM1479704"/>
    <hyperlink ref="B65" r:id="rId67" tooltip="Link to PubMed record" display="https://www.ncbi.nlm.nih.gov/pubmed/28414715"/>
    <hyperlink ref="A66" r:id="rId68" display="https://www.ncbi.nlm.nih.gov/geo/query/acc.cgi?acc=GSM1437739"/>
    <hyperlink ref="B66" r:id="rId69" tooltip="Link to PubMed record" display="https://www.ncbi.nlm.nih.gov/pubmed/25416951"/>
    <hyperlink ref="A67" r:id="rId70" display="https://www.ncbi.nlm.nih.gov/geo/query/acc.cgi?acc=GSM2911206"/>
    <hyperlink ref="A68" r:id="rId71" display="https://www.ncbi.nlm.nih.gov/geo/query/acc.cgi?acc=GSM2911207"/>
    <hyperlink ref="A69" r:id="rId72" display="https://www.ncbi.nlm.nih.gov/geo/query/acc.cgi?acc=GSM2911208"/>
    <hyperlink ref="A70" r:id="rId73" display="https://www.ncbi.nlm.nih.gov/geo/query/acc.cgi?acc=GSM2911215"/>
    <hyperlink ref="A71" r:id="rId74" display="https://www.ncbi.nlm.nih.gov/geo/query/acc.cgi?acc=GSM2911216"/>
    <hyperlink ref="A72" r:id="rId75" display="https://www.ncbi.nlm.nih.gov/geo/query/acc.cgi?acc=GSM2911217"/>
    <hyperlink ref="B67:B72" r:id="rId76" tooltip="Link to PubMed record" display="https://www.ncbi.nlm.nih.gov/pubmed/31706703"/>
    <hyperlink ref="A73" r:id="rId77" display="https://www.ncbi.nlm.nih.gov/geo/query/acc.cgi?acc=GSM4078778"/>
    <hyperlink ref="A74" r:id="rId78" display="https://www.ncbi.nlm.nih.gov/geo/query/acc.cgi?acc=GSM4078779"/>
    <hyperlink ref="A75" r:id="rId79" display="https://www.ncbi.nlm.nih.gov/geo/query/acc.cgi?acc=GSM4078780"/>
    <hyperlink ref="A76" r:id="rId80" display="https://www.ncbi.nlm.nih.gov/geo/query/acc.cgi?acc=GSM4078781"/>
    <hyperlink ref="A77" r:id="rId81" display="https://www.ncbi.nlm.nih.gov/geo/query/acc.cgi?acc=GSM4078782"/>
    <hyperlink ref="A78" r:id="rId82" display="https://www.ncbi.nlm.nih.gov/geo/query/acc.cgi?acc=GSM4078783"/>
    <hyperlink ref="A4" r:id="rId83" display="https://www.ncbi.nlm.nih.gov/geo/query/acc.cgi?acc=GSM5654972"/>
    <hyperlink ref="A5" r:id="rId84" display="https://www.ncbi.nlm.nih.gov/geo/query/acc.cgi?acc=GSM5654973"/>
    <hyperlink ref="A6" r:id="rId85" display="https://www.ncbi.nlm.nih.gov/geo/query/acc.cgi?acc=GSM5654974"/>
    <hyperlink ref="A7" r:id="rId86" display="https://www.ncbi.nlm.nih.gov/geo/query/acc.cgi?acc=GSM5654975"/>
    <hyperlink ref="A8" r:id="rId87" display="https://www.ncbi.nlm.nih.gov/geo/query/acc.cgi?acc=GSM5654968"/>
    <hyperlink ref="A9" r:id="rId88" display="https://www.ncbi.nlm.nih.gov/geo/query/acc.cgi?acc=GSM5654969"/>
    <hyperlink ref="A10" r:id="rId89" display="https://www.ncbi.nlm.nih.gov/geo/query/acc.cgi?acc=GSM5654970"/>
    <hyperlink ref="A11" r:id="rId90" display="https://www.ncbi.nlm.nih.gov/geo/query/acc.cgi?acc=GSM5654971"/>
    <hyperlink ref="A51" r:id="rId91" display="https://www.ncbi.nlm.nih.gov/geo/query/acc.cgi?acc=GSM5658007"/>
    <hyperlink ref="A52" r:id="rId92" display="https://www.ncbi.nlm.nih.gov/geo/query/acc.cgi?acc=GSM5658008"/>
    <hyperlink ref="A53" r:id="rId93" display="https://www.ncbi.nlm.nih.gov/geo/query/acc.cgi?acc=GSM5658009"/>
    <hyperlink ref="A54" r:id="rId94" display="https://www.ncbi.nlm.nih.gov/geo/query/acc.cgi?acc=GSM5658010"/>
    <hyperlink ref="A55" r:id="rId95" display="https://www.ncbi.nlm.nih.gov/geo/query/acc.cgi?acc=GSM5658011"/>
    <hyperlink ref="A56" r:id="rId96" display="https://www.ncbi.nlm.nih.gov/geo/query/acc.cgi?acc=GSM5658008"/>
    <hyperlink ref="A60" r:id="rId97" display="https://www.ncbi.nlm.nih.gov/geo/query/acc.cgi?acc=GSM5658008"/>
    <hyperlink ref="A57" r:id="rId98" display="https://www.ncbi.nlm.nih.gov/geo/query/acc.cgi?acc=GSM5658009"/>
    <hyperlink ref="A61" r:id="rId99" display="https://www.ncbi.nlm.nih.gov/geo/query/acc.cgi?acc=GSM5658009"/>
    <hyperlink ref="A58" r:id="rId100" display="https://www.ncbi.nlm.nih.gov/geo/query/acc.cgi?acc=GSM5658010"/>
    <hyperlink ref="A62" r:id="rId101" display="https://www.ncbi.nlm.nih.gov/geo/query/acc.cgi?acc=GSM5658011"/>
    <hyperlink ref="A59" r:id="rId102" display="https://www.ncbi.nlm.nih.gov/geo/query/acc.cgi?acc=GSM5658011"/>
    <hyperlink ref="A13" r:id="rId103" display="https://www.ncbi.nlm.nih.gov/geo/query/acc.cgi?acc=GSM5654977"/>
    <hyperlink ref="A12" r:id="rId104" display="https://www.ncbi.nlm.nih.gov/geo/query/acc.cgi?acc=GSM5654976"/>
  </hyperlinks>
  <pageMargins left="0.7" right="0.7" top="0.78740157499999996" bottom="0.78740157499999996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</dc:creator>
  <cp:lastModifiedBy>FG</cp:lastModifiedBy>
  <dcterms:created xsi:type="dcterms:W3CDTF">2021-10-25T07:31:01Z</dcterms:created>
  <dcterms:modified xsi:type="dcterms:W3CDTF">2021-12-21T15:15:21Z</dcterms:modified>
</cp:coreProperties>
</file>